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1.Самарқанд ш\Дукчиён МФЙ Хўжа Aхмади Раванда 2-берк\Шартнома платформаси ва единич\"/>
    </mc:Choice>
  </mc:AlternateContent>
  <bookViews>
    <workbookView xWindow="0" yWindow="0" windowWidth="28800" windowHeight="11925" activeTab="5"/>
  </bookViews>
  <sheets>
    <sheet name="Nuqsonlar qaydnomasi" sheetId="1" r:id="rId1"/>
    <sheet name="_ЛРВ (2)" sheetId="4" r:id="rId2"/>
    <sheet name="ТРАНС" sheetId="6" r:id="rId3"/>
    <sheet name="СТАРТ" sheetId="5" r:id="rId4"/>
    <sheet name="_РС" sheetId="8" r:id="rId5"/>
    <sheet name="_ЛРВ" sheetId="7" r:id="rId6"/>
  </sheets>
  <externalReferences>
    <externalReference r:id="rId7"/>
    <externalReference r:id="rId8"/>
  </externalReferences>
  <definedNames>
    <definedName name="_xlnm._FilterDatabase" localSheetId="5" hidden="1">_ЛРВ!$A$9:$L$58</definedName>
    <definedName name="_xlnm.Print_Titles" localSheetId="5">_ЛРВ!$11:$11</definedName>
    <definedName name="_xlnm.Print_Titles" localSheetId="1">'_ЛРВ (2)'!$11:$11</definedName>
    <definedName name="_xlnm.Print_Titles" localSheetId="4">_РС!$13:$13</definedName>
    <definedName name="_xlnm.Print_Area" localSheetId="0">'Nuqsonlar qaydnomasi'!$A$1:$M$24</definedName>
    <definedName name="_xlnm.Print_Area" localSheetId="3">СТАРТ!$A$1:$B$38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7" l="1"/>
  <c r="F50" i="7"/>
  <c r="F49" i="7"/>
  <c r="F48" i="7"/>
  <c r="F47" i="7"/>
  <c r="E28" i="8" s="1"/>
  <c r="F46" i="7"/>
  <c r="E27" i="8" s="1"/>
  <c r="F45" i="7"/>
  <c r="E26" i="8" s="1"/>
  <c r="F44" i="7"/>
  <c r="F43" i="7"/>
  <c r="F42" i="7"/>
  <c r="F41" i="7"/>
  <c r="F40" i="7"/>
  <c r="F37" i="7"/>
  <c r="F36" i="7"/>
  <c r="E22" i="8" s="1"/>
  <c r="F35" i="7"/>
  <c r="F33" i="7"/>
  <c r="E39" i="8" s="1"/>
  <c r="F32" i="7"/>
  <c r="F31" i="7"/>
  <c r="F30" i="7"/>
  <c r="F29" i="7"/>
  <c r="E24" i="8" s="1"/>
  <c r="F28" i="7"/>
  <c r="F27" i="7"/>
  <c r="F26" i="7"/>
  <c r="F25" i="7"/>
  <c r="F23" i="7"/>
  <c r="E37" i="8" s="1"/>
  <c r="F22" i="7"/>
  <c r="F21" i="7"/>
  <c r="E32" i="8" s="1"/>
  <c r="F20" i="7"/>
  <c r="F19" i="7"/>
  <c r="E23" i="8" s="1"/>
  <c r="F18" i="7"/>
  <c r="E21" i="8" s="1"/>
  <c r="F17" i="7"/>
  <c r="F16" i="7"/>
  <c r="F14" i="7"/>
  <c r="E51" i="7"/>
  <c r="F58" i="7" s="1"/>
  <c r="E31" i="8" l="1"/>
  <c r="E36" i="8"/>
  <c r="E38" i="8"/>
  <c r="F53" i="7"/>
  <c r="F55" i="7"/>
  <c r="E30" i="8" s="1"/>
  <c r="F57" i="7"/>
  <c r="E40" i="8" s="1"/>
  <c r="F52" i="7"/>
  <c r="E17" i="8" s="1"/>
  <c r="F56" i="7"/>
  <c r="E29" i="8" s="1"/>
  <c r="F54" i="7"/>
  <c r="E25" i="8" s="1"/>
  <c r="M17" i="1" l="1"/>
  <c r="A10" i="6" l="1"/>
  <c r="A4" i="5"/>
  <c r="B2" i="4"/>
  <c r="B2" i="7"/>
  <c r="H18" i="6" l="1"/>
  <c r="B14" i="6"/>
  <c r="C13" i="6"/>
  <c r="B13" i="6"/>
  <c r="C12" i="6"/>
  <c r="B12" i="6"/>
  <c r="C11" i="6"/>
  <c r="M16" i="1" l="1"/>
  <c r="M15" i="1"/>
  <c r="M13" i="1"/>
</calcChain>
</file>

<file path=xl/sharedStrings.xml><?xml version="1.0" encoding="utf-8"?>
<sst xmlns="http://schemas.openxmlformats.org/spreadsheetml/2006/main" count="424" uniqueCount="217">
  <si>
    <t>NUQSONLAR QAYDNOMASI.</t>
  </si>
  <si>
    <t>Bizlar quyidagi dalolatnomaga imzo chekuvchilar "Samarqand MYBX" DUK texnik nazoratchisi ___________________ va "Bino va yo`l loyiha" MCHJ mutaxasislari M.Sirojev va  V. Xosilov o`lchashlar va texnik ko`riklar natijasida ushbu yo`l bo`yicha foydalanish jarayonida doimiy ravishda paydo bo`lgan shikastlanishlarni hisobga olib quyidagi ish turlari va hajmlarini aniqladik.</t>
  </si>
  <si>
    <t>№  T/R</t>
  </si>
  <si>
    <t>Ishlarning manzili</t>
  </si>
  <si>
    <t>Uzun- ligi;
 m</t>
  </si>
  <si>
    <t>Yo'l  elementlarining hozirgi holati</t>
  </si>
  <si>
    <t>Loyihada ko'zda tutilgan ish turlari va tadbirlari</t>
  </si>
  <si>
    <t>Ish hajmini hisoblash formulasi</t>
  </si>
  <si>
    <t>O'lchov birligi</t>
  </si>
  <si>
    <t>Hajmi</t>
  </si>
  <si>
    <t>км</t>
  </si>
  <si>
    <t>Пикет холати</t>
  </si>
  <si>
    <t>дан</t>
  </si>
  <si>
    <t>гача</t>
  </si>
  <si>
    <t>ПК+</t>
  </si>
  <si>
    <t>km</t>
  </si>
  <si>
    <t>Piket holati</t>
  </si>
  <si>
    <t>dan</t>
  </si>
  <si>
    <t>gacha</t>
  </si>
  <si>
    <t>PK+</t>
  </si>
  <si>
    <t>0+00</t>
  </si>
  <si>
    <t>tn</t>
  </si>
  <si>
    <t xml:space="preserve">Issiq zich, mayda zarrali,  B-tip, 1-markali asfaltobeton qorishmasidan 5sm qalinlikda ta’mirlash  </t>
  </si>
  <si>
    <t>m2</t>
  </si>
  <si>
    <t>Materiallar nomi</t>
  </si>
  <si>
    <t>Materiallarni ortish joyi</t>
  </si>
  <si>
    <t>O‘rtacha tashish masofasi</t>
  </si>
  <si>
    <t xml:space="preserve"> Asfaltobeton, bitum</t>
  </si>
  <si>
    <t>Kimyogarlar qo'rg'oni</t>
  </si>
  <si>
    <t xml:space="preserve">                   "Samarqand MYBX" DUK texnik nazoratchisi                                                                                                                                        ______________                                                                     </t>
  </si>
  <si>
    <t xml:space="preserve">                  "Bino va Yo‘l loyixa" MCHJ xodimi                                                                                                                                                                M.Sirojev</t>
  </si>
  <si>
    <t xml:space="preserve">                 "Bino va Yo‘l loyixa" MCHJ xodimi                                                                                                                                                                V. Xosilov</t>
  </si>
  <si>
    <t>0+59</t>
  </si>
  <si>
    <t>QShAdan tekislovchi qatlam yotqizish</t>
  </si>
  <si>
    <t>Texnik ko`rik</t>
  </si>
  <si>
    <t>m3</t>
  </si>
  <si>
    <t>Chaqiq toshdan 3 sm qalinlikda asos qurish</t>
  </si>
  <si>
    <t>Yo‘l poyini ko`l kuchi  yordamida geometrik shaklga keltirish</t>
  </si>
  <si>
    <t>Yo`lning mavjud xolati tosh aralash tuproq bo`lib  yo`lning eni xar xil.</t>
  </si>
  <si>
    <t>QSHA (ГПС)</t>
  </si>
  <si>
    <t xml:space="preserve"> M37a a/y Chaqa karyeri</t>
  </si>
  <si>
    <t>Chaqiq-tosh (Шебен)</t>
  </si>
  <si>
    <t>11*3,4+11*3,75+18*5,75+5*6,7+14*3,3</t>
  </si>
  <si>
    <t>262*0,03</t>
  </si>
  <si>
    <t>(11*3,4+11*3,75+18*5,75+5*6,7+14*3,3)*0,0005</t>
  </si>
  <si>
    <t>Avtogudronator bilan 1m2 ga 0,5 l bitum sepish</t>
  </si>
  <si>
    <t>Samarqand viloyati Samarqand shahar Dukchiyon MFY Xo`ja Axmadi Ravanda tupik 2- ko`chasini joriy ta'mirlash L=59 m</t>
  </si>
  <si>
    <t>Ф.МАВЛОНОВ</t>
  </si>
  <si>
    <t>СОСТАВИЛ</t>
  </si>
  <si>
    <t>Т</t>
  </si>
  <si>
    <t>45059</t>
  </si>
  <si>
    <t>16</t>
  </si>
  <si>
    <t>М3</t>
  </si>
  <si>
    <t>ЩЕБЕНЬ 5-20 ММ</t>
  </si>
  <si>
    <t>43113</t>
  </si>
  <si>
    <t>15</t>
  </si>
  <si>
    <t>БИТУМ</t>
  </si>
  <si>
    <t>30135</t>
  </si>
  <si>
    <t>13</t>
  </si>
  <si>
    <t>ГРАВИЙНО-ПЕСЧАНАЯ СМЕСЬ</t>
  </si>
  <si>
    <t>12303</t>
  </si>
  <si>
    <t>12</t>
  </si>
  <si>
    <t>ВОДА</t>
  </si>
  <si>
    <t>9219</t>
  </si>
  <si>
    <t>11</t>
  </si>
  <si>
    <t>МАТЕРИАЛЬНЫЕ РЕСУРСЫ</t>
  </si>
  <si>
    <t>МАШ.-Ч</t>
  </si>
  <si>
    <t>МАШИНЫ ПОЛИВОМОЕЧНЫЕ 6000 Л</t>
  </si>
  <si>
    <t>1135</t>
  </si>
  <si>
    <t>10</t>
  </si>
  <si>
    <t>КАТКИ ДОРОЖНЫЕ САМОХОДНЫЕ НА ПНЕВМОКОЛЕСНОМ ХОДУ 30 Т</t>
  </si>
  <si>
    <t>626</t>
  </si>
  <si>
    <t>9</t>
  </si>
  <si>
    <t>7</t>
  </si>
  <si>
    <t>БУЛЬДОЗЕРЫ ПРИ РАБОТЕ НА ДРУГИХ ВИДАХ СТРОИТЕЛЬСТВА 79 (108) КВТ (Л.С.)</t>
  </si>
  <si>
    <t>258</t>
  </si>
  <si>
    <t>6</t>
  </si>
  <si>
    <t>АВТОПОГРУЗЧИКИ 5 Т</t>
  </si>
  <si>
    <t>112</t>
  </si>
  <si>
    <t>5</t>
  </si>
  <si>
    <t>АВТОГУДРОНАТОРЫ 3500 Л</t>
  </si>
  <si>
    <t>108</t>
  </si>
  <si>
    <t>4</t>
  </si>
  <si>
    <t>АВТОГРЕЙДЕРЫ СРЕДНЕГО ТИПА 99 (135) КВТ (Л.С.)</t>
  </si>
  <si>
    <t>107</t>
  </si>
  <si>
    <t>3</t>
  </si>
  <si>
    <t>СТРОИТЕЛЬНЫЕ МАШИНЫ И МЕХАНИЗМЫ</t>
  </si>
  <si>
    <t>ЧЕЛ.-Ч</t>
  </si>
  <si>
    <t>ЗАТРАТЫ ТРУДА МАШИНИСТОВ</t>
  </si>
  <si>
    <t>2</t>
  </si>
  <si>
    <t>ЗАТРАТЫ ТРУДА РАБОЧИХ-СТРОИТЕЛЕЙ</t>
  </si>
  <si>
    <t>1</t>
  </si>
  <si>
    <t>ТРУДОВЫЕ РЕСУРСЫ</t>
  </si>
  <si>
    <t>4.3</t>
  </si>
  <si>
    <t>4.2</t>
  </si>
  <si>
    <t>4.1</t>
  </si>
  <si>
    <t>ПОДГРУНТОВКА ЖИДКУМОМ БИТУМ 1 М2 0,5 Л</t>
  </si>
  <si>
    <t>Е2706-026-01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</si>
  <si>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</si>
  <si>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</si>
  <si>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</si>
  <si>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</si>
  <si>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</si>
  <si>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</si>
  <si>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</si>
  <si>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</si>
  <si>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</si>
  <si>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100М3</t>
  </si>
  <si>
    <t>УСТРОЙСТВО ПОДСТИЛАЮЩИХ И ВЫРАВНИВАЮЩИХ СЛОЕВ ОСНОВАНИЙ ИЗ ЩЕБНЯ 3 СМ</t>
  </si>
  <si>
    <t>Е2704-001-04</t>
  </si>
  <si>
    <t>2.8</t>
  </si>
  <si>
    <t>2.7</t>
  </si>
  <si>
    <t>2.6</t>
  </si>
  <si>
    <t>2.5</t>
  </si>
  <si>
    <t>2.4</t>
  </si>
  <si>
    <t>2.3</t>
  </si>
  <si>
    <t>2.2</t>
  </si>
  <si>
    <t>2.1</t>
  </si>
  <si>
    <t>УСТРОЙСТВО ПОДСТИЛАЮЩИХ И ВЫРАВНИВАЮЩИХ СЛОЕВ ОСНОВАНИЙ ИЗ ПЕСЧАНО-ГРАВИЙНОЙ СМЕСИ</t>
  </si>
  <si>
    <t>Е2704-001-02</t>
  </si>
  <si>
    <t>1.1</t>
  </si>
  <si>
    <t>1000М2</t>
  </si>
  <si>
    <t>ПЛАНИРОВКА ПЛОЩАДЕЙ РУЧНЫМ СПОСОБОМ, ГРУППА ГРУНТОВ 2</t>
  </si>
  <si>
    <t>Е0102-027-05</t>
  </si>
  <si>
    <t>по проектным данным</t>
  </si>
  <si>
    <t>на. ед. измерения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</si>
  <si>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</si>
  <si>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</si>
  <si>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</si>
  <si>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</si>
  <si>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</si>
  <si>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Основание: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</si>
  <si>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</si>
  <si>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</si>
  <si>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(наименование стройки)</t>
  </si>
  <si>
    <t>Форма N 5</t>
  </si>
  <si>
    <t>СУМ</t>
  </si>
  <si>
    <t>ИТОГО ПРЯМЫЕ ЗАТРАТЫ</t>
  </si>
  <si>
    <t>ИТОГО ПО СТРОИТЕЛЬНЫМ МАТЕРИАЛАМ:</t>
  </si>
  <si>
    <t>ИТОГО ПО СТРОИТЕЛЬНЫМ МАШИНАМ:</t>
  </si>
  <si>
    <t>ИТОГО ПО ТРУДОВЫМ РЕСУРСАМ:</t>
  </si>
  <si>
    <t>ИТОГО ПО ЛОКАЛЬНОМУ РЕСУРСНОМУ РАСЧЕТУ, СОСТАВЛЕННОМУ НА ОСНОВЕ ЛОКАЛЬНОЙ РЕСУРСНОЙ ВЕДОМОСТИ N</t>
  </si>
  <si>
    <t>Составлен В ТЕКУЩИХ ЦЕНАХ</t>
  </si>
  <si>
    <t xml:space="preserve">   № </t>
  </si>
  <si>
    <t>ЛОКАЛЬНЫЙ РЕСУРСНЫЙ СМЕТНЫЙ РАСЧЕТ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</si>
  <si>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</si>
  <si>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</si>
  <si>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</si>
  <si>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</si>
  <si>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</si>
  <si>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</si>
  <si>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</si>
  <si>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В том числе: Стоимость привозных материалов - 5%</t>
  </si>
  <si>
    <t xml:space="preserve">ТРАНСПОРТНЫЕ УСЛУГИ                                                                                                                    </t>
  </si>
  <si>
    <t>ИТОГО: п. 2-5</t>
  </si>
  <si>
    <t>ПРОЧИЕ ЗАТРАТЫ И РАСХОДЫ ПОДРЯДЧИКА   -  18,11%</t>
  </si>
  <si>
    <t>ИТОГО: п. 2-7</t>
  </si>
  <si>
    <t>НДС  -  15%</t>
  </si>
  <si>
    <t>ВСЕГО СТОИМОСТЬ СТРОИТЕЛЬСТВА В ТЕКУЩИХ ЦЕНАХ</t>
  </si>
  <si>
    <t>ПРОЧИЕ ЗАТРАТЫ И РАСХОДЫ ЗАКАЗЧИКА:</t>
  </si>
  <si>
    <t>ИСПОЛНИТЕЛЬ</t>
  </si>
  <si>
    <t>________________</t>
  </si>
  <si>
    <t>МП</t>
  </si>
  <si>
    <t xml:space="preserve">Транспортные расходы на перевозымые грузы  </t>
  </si>
  <si>
    <t>№</t>
  </si>
  <si>
    <t>Наименование матераиалов</t>
  </si>
  <si>
    <t>Количество</t>
  </si>
  <si>
    <t>Объемный вес тон/м3</t>
  </si>
  <si>
    <t>Общая тонна</t>
  </si>
  <si>
    <t>Дальность возки км</t>
  </si>
  <si>
    <t>тон/км</t>
  </si>
  <si>
    <t>Стоимость за один т/км</t>
  </si>
  <si>
    <t>Стоимость грузоперевозок</t>
  </si>
  <si>
    <t>ГОРЯЧНАЯ СМЕСЬ ПЛОТНАЯ МЕЛКОЗЕРНИСТАЯ АСФАЛЬТОБЕТОННАЯ СМЕСЬ ТИП Б МАРКА 1</t>
  </si>
  <si>
    <t>Итого</t>
  </si>
  <si>
    <t>ТРАНСПОРТНЫЕ РАСХОДЫ НА МАТЕРИАЛЬНЫЕ РЕСУРСЫ</t>
  </si>
  <si>
    <t xml:space="preserve">ЗАТРАТЫ НА ПРОЕКТНЫЕ РАБОТЫ </t>
  </si>
  <si>
    <t>ПРОЧИЕ ЗАТРАТЫ И РАСХОДЫ ЗАКАЗЧИКА - 3%</t>
  </si>
  <si>
    <t xml:space="preserve"> «TASDIQLAYMAN»
"Samarqand MYBX" DUK 
bosh muhandisi _____________ B.Xudoyberdiev
 «____»______________2022 yil</t>
  </si>
  <si>
    <t>Е2713-010-01 ДОП. 9</t>
  </si>
  <si>
    <t>УСТРОЙСТВО ПОКРЫТИЯ ИЗ ГОРЯЧИХ ПЛОТНЫХ МЕЛКОЗЕРНИСТЫХ АСФАЛЬТОБЕТОННЫХ СМЕСЕЙ АСФАЛЬТОУКЛАДЧИКАМИ ТИПА "VOGELE" ПРИ ШИРИНЕ УКЛАДКИ ДО 6 М И ТОЛЩИНОЙ СЛОЯ 4 СМ</t>
  </si>
  <si>
    <t>1000 М2</t>
  </si>
  <si>
    <t>6.1</t>
  </si>
  <si>
    <t>6.2</t>
  </si>
  <si>
    <t>6.4</t>
  </si>
  <si>
    <t>464</t>
  </si>
  <si>
    <t>ГУДРОНАТОРЫ РУЧНЫЕ</t>
  </si>
  <si>
    <t>6.5</t>
  </si>
  <si>
    <t>6.6</t>
  </si>
  <si>
    <t>2798</t>
  </si>
  <si>
    <t>РЕЗЧИКИ ШВОВ ДИСКОВЫЕ</t>
  </si>
  <si>
    <t>6.7</t>
  </si>
  <si>
    <t>3097</t>
  </si>
  <si>
    <t>6.8</t>
  </si>
  <si>
    <t>3348</t>
  </si>
  <si>
    <t>КАТКИ САМОХОДНЫЕ ДОРОЖНЫЕ ВИБРАЦИОННЫЕ ТИПА "DYNAPAC", "HAMM", "BOMAG", 8 Т</t>
  </si>
  <si>
    <t>6.9</t>
  </si>
  <si>
    <t>3349</t>
  </si>
  <si>
    <t>КАТКИ САМОХОДНЫЕ ДОРОЖНЫЕ ВИБРАЦИОННЫЕ ТИПА "DYNAPAC", "HAMM", "BOMAG", 10 Т</t>
  </si>
  <si>
    <t>6.10</t>
  </si>
  <si>
    <t>3350</t>
  </si>
  <si>
    <t>КАТКИ САМОХОДНЫЕ ДОРОЖНЫЕ ВИБРАЦИОННЫЕ ТИПА "DYNAPAC", "HAMM", "BOMAG", 13 Т</t>
  </si>
  <si>
    <t>6.11</t>
  </si>
  <si>
    <t>6076</t>
  </si>
  <si>
    <t>6.12</t>
  </si>
  <si>
    <t>6.13</t>
  </si>
  <si>
    <t>Е2713-011-01 ДОП. 9 К=2</t>
  </si>
  <si>
    <t>ПРИ ИЗМЕНЕНИИ ТОЛЩИНЫ ПОКРЫТИЯ НА 0,5 СМ ДОБАВЛЯТЬ К НОРМЕ 27-13-010-01</t>
  </si>
  <si>
    <t>7.1</t>
  </si>
  <si>
    <t>7.2</t>
  </si>
  <si>
    <t>7.4</t>
  </si>
  <si>
    <t>7.5</t>
  </si>
  <si>
    <t>7.6</t>
  </si>
  <si>
    <t>7.7</t>
  </si>
  <si>
    <t>7.8</t>
  </si>
  <si>
    <t>УКЛАДЧИКИ АСФАЛЬТОБЕТОНА ТИПА "VOGELE" С ШИРИНОЙ УКЛАДКИ ДО 3 М</t>
  </si>
  <si>
    <t>УСТРОЙСТВО ПОКРЫТИЯ ИЗ ГОРЯЧИХ ПЛОТНЫХ МЕЛКОЗЕРНИСТЫХ АСФАЛЬТОБЕТОННЫХ СМЕСЕЙ АСФАЛЬТОУКЛАДЧИКАМИ ТИПА "VOGELE" ПРИ ШИРИНЕ УКЛАДКИ ДО 6 М И ТОЛЩИНОЙ СЛОЯ 5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</si>
</sst>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8"/>
      <name val="Arial"/>
      <family val="2"/>
      <charset val="204"/>
    </font>
    <font>
      <b/>
      <sz val="11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9"/>
      <name val="Times New Roman Cyr"/>
      <charset val="204"/>
    </font>
    <font>
      <b/>
      <sz val="10"/>
      <name val="Comic Sans MS"/>
      <family val="4"/>
      <charset val="204"/>
    </font>
    <font>
      <b/>
      <sz val="11.5"/>
      <name val="Times New Roman"/>
      <family val="1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sz val="16"/>
      <name val="Arial Cyr"/>
      <charset val="204"/>
    </font>
    <font>
      <b/>
      <sz val="12"/>
      <name val="Times New Roman Cyr"/>
      <charset val="204"/>
    </font>
    <font>
      <b/>
      <sz val="13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hair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rgb="FF000000"/>
      </top>
      <bottom style="hair">
        <color indexed="8"/>
      </bottom>
      <diagonal/>
    </border>
    <border>
      <left/>
      <right style="hair">
        <color indexed="8"/>
      </right>
      <top style="hair">
        <color rgb="FF000000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rgb="FF000000"/>
      </bottom>
      <diagonal/>
    </border>
    <border>
      <left/>
      <right style="hair">
        <color indexed="8"/>
      </right>
      <top style="hair">
        <color indexed="8"/>
      </top>
      <bottom style="hair">
        <color rgb="FF000000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9" fillId="0" borderId="0"/>
    <xf numFmtId="0" fontId="6" fillId="0" borderId="0"/>
  </cellStyleXfs>
  <cellXfs count="259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>
      <alignment vertical="center" wrapText="1"/>
    </xf>
    <xf numFmtId="2" fontId="1" fillId="0" borderId="0" xfId="1" applyNumberFormat="1" applyAlignment="1">
      <alignment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1" fontId="3" fillId="0" borderId="2" xfId="1" applyNumberFormat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0" xfId="2" applyFont="1"/>
    <xf numFmtId="0" fontId="6" fillId="0" borderId="0" xfId="2" applyFont="1" applyAlignment="1">
      <alignment vertical="top"/>
    </xf>
    <xf numFmtId="0" fontId="6" fillId="0" borderId="10" xfId="2" applyFont="1" applyBorder="1" applyAlignment="1">
      <alignment vertical="top"/>
    </xf>
    <xf numFmtId="2" fontId="6" fillId="0" borderId="0" xfId="2" applyNumberFormat="1" applyFont="1" applyAlignment="1">
      <alignment horizontal="right" vertical="top"/>
    </xf>
    <xf numFmtId="0" fontId="10" fillId="0" borderId="25" xfId="2" applyFont="1" applyBorder="1" applyAlignment="1">
      <alignment horizontal="center" vertical="top" wrapText="1"/>
    </xf>
    <xf numFmtId="0" fontId="10" fillId="0" borderId="25" xfId="2" applyFont="1" applyBorder="1" applyAlignment="1">
      <alignment horizontal="left" vertical="top" wrapText="1"/>
    </xf>
    <xf numFmtId="0" fontId="10" fillId="0" borderId="26" xfId="2" applyFont="1" applyBorder="1" applyAlignment="1">
      <alignment horizontal="center" vertical="top" wrapText="1"/>
    </xf>
    <xf numFmtId="0" fontId="6" fillId="0" borderId="0" xfId="2" applyFont="1" applyAlignment="1">
      <alignment horizontal="center"/>
    </xf>
    <xf numFmtId="0" fontId="12" fillId="3" borderId="30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1" fillId="3" borderId="30" xfId="2" applyFont="1" applyFill="1" applyBorder="1" applyAlignment="1">
      <alignment horizontal="center" vertical="center" wrapText="1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center" vertical="top" wrapText="1"/>
    </xf>
    <xf numFmtId="0" fontId="6" fillId="0" borderId="0" xfId="2" applyFont="1" applyAlignment="1">
      <alignment horizontal="left" vertical="top"/>
    </xf>
    <xf numFmtId="0" fontId="20" fillId="0" borderId="0" xfId="2" applyFont="1" applyAlignment="1">
      <alignment horizontal="right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24" fillId="0" borderId="0" xfId="1" applyFont="1" applyAlignment="1">
      <alignment horizontal="center" vertical="center"/>
    </xf>
    <xf numFmtId="0" fontId="1" fillId="0" borderId="0" xfId="1"/>
    <xf numFmtId="0" fontId="22" fillId="0" borderId="0" xfId="3" applyFont="1" applyAlignment="1">
      <alignment horizontal="center"/>
    </xf>
    <xf numFmtId="0" fontId="22" fillId="0" borderId="0" xfId="3" applyFont="1" applyAlignment="1">
      <alignment horizontal="left" indent="4"/>
    </xf>
    <xf numFmtId="0" fontId="1" fillId="0" borderId="0" xfId="1" applyAlignment="1">
      <alignment vertical="center" wrapText="1"/>
    </xf>
    <xf numFmtId="0" fontId="27" fillId="2" borderId="2" xfId="1" applyFont="1" applyFill="1" applyBorder="1" applyAlignment="1">
      <alignment horizontal="center" vertical="center"/>
    </xf>
    <xf numFmtId="0" fontId="28" fillId="2" borderId="2" xfId="1" applyFont="1" applyFill="1" applyBorder="1" applyAlignment="1">
      <alignment horizontal="center" vertical="center"/>
    </xf>
    <xf numFmtId="0" fontId="26" fillId="2" borderId="2" xfId="1" applyFont="1" applyFill="1" applyBorder="1" applyAlignment="1">
      <alignment horizontal="left" vertical="center" wrapText="1" shrinkToFit="1"/>
    </xf>
    <xf numFmtId="0" fontId="27" fillId="4" borderId="2" xfId="1" applyFont="1" applyFill="1" applyBorder="1" applyAlignment="1">
      <alignment horizontal="left" vertical="center" wrapText="1" shrinkToFit="1"/>
    </xf>
    <xf numFmtId="3" fontId="1" fillId="0" borderId="0" xfId="1" applyNumberFormat="1"/>
    <xf numFmtId="0" fontId="28" fillId="4" borderId="2" xfId="1" applyFont="1" applyFill="1" applyBorder="1" applyAlignment="1">
      <alignment horizontal="center" vertical="center"/>
    </xf>
    <xf numFmtId="0" fontId="9" fillId="0" borderId="0" xfId="3" applyFont="1"/>
    <xf numFmtId="0" fontId="9" fillId="0" borderId="0" xfId="3" applyFont="1" applyAlignment="1">
      <alignment horizontal="left"/>
    </xf>
    <xf numFmtId="0" fontId="30" fillId="0" borderId="2" xfId="4" applyFont="1" applyBorder="1" applyAlignment="1">
      <alignment horizontal="center" vertical="center"/>
    </xf>
    <xf numFmtId="0" fontId="30" fillId="0" borderId="2" xfId="4" applyFont="1" applyBorder="1" applyAlignment="1">
      <alignment horizontal="distributed" vertical="center"/>
    </xf>
    <xf numFmtId="3" fontId="30" fillId="0" borderId="2" xfId="4" applyNumberFormat="1" applyFont="1" applyBorder="1" applyAlignment="1">
      <alignment horizontal="distributed" vertical="center"/>
    </xf>
    <xf numFmtId="0" fontId="21" fillId="0" borderId="2" xfId="4" applyFont="1" applyBorder="1" applyAlignment="1">
      <alignment horizontal="center" vertical="center"/>
    </xf>
    <xf numFmtId="3" fontId="21" fillId="0" borderId="2" xfId="4" applyNumberFormat="1" applyFont="1" applyBorder="1" applyAlignment="1">
      <alignment horizontal="center" vertical="center"/>
    </xf>
    <xf numFmtId="0" fontId="32" fillId="0" borderId="2" xfId="4" applyFont="1" applyBorder="1" applyAlignment="1">
      <alignment horizontal="left" vertical="top" wrapText="1"/>
    </xf>
    <xf numFmtId="166" fontId="7" fillId="0" borderId="2" xfId="1" applyNumberFormat="1" applyFont="1" applyBorder="1" applyAlignment="1">
      <alignment horizontal="center" vertical="center" wrapText="1"/>
    </xf>
    <xf numFmtId="0" fontId="21" fillId="2" borderId="2" xfId="4" applyFont="1" applyFill="1" applyBorder="1" applyAlignment="1">
      <alignment horizontal="center" vertical="center"/>
    </xf>
    <xf numFmtId="0" fontId="21" fillId="0" borderId="2" xfId="4" applyFont="1" applyFill="1" applyBorder="1" applyAlignment="1">
      <alignment horizontal="center" vertical="center"/>
    </xf>
    <xf numFmtId="167" fontId="21" fillId="0" borderId="2" xfId="4" applyNumberFormat="1" applyFont="1" applyBorder="1" applyAlignment="1">
      <alignment horizontal="center" vertical="center"/>
    </xf>
    <xf numFmtId="0" fontId="32" fillId="0" borderId="40" xfId="4" applyFont="1" applyBorder="1" applyAlignment="1">
      <alignment horizontal="left" vertical="top" wrapText="1"/>
    </xf>
    <xf numFmtId="165" fontId="7" fillId="2" borderId="2" xfId="1" applyNumberFormat="1" applyFont="1" applyFill="1" applyBorder="1" applyAlignment="1">
      <alignment horizontal="center" vertical="center" wrapText="1"/>
    </xf>
    <xf numFmtId="0" fontId="32" fillId="0" borderId="2" xfId="4" applyFont="1" applyBorder="1" applyAlignment="1">
      <alignment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33" fillId="0" borderId="2" xfId="4" applyFont="1" applyBorder="1" applyAlignment="1">
      <alignment horizontal="center" vertical="center"/>
    </xf>
    <xf numFmtId="0" fontId="33" fillId="0" borderId="2" xfId="4" applyFont="1" applyBorder="1"/>
    <xf numFmtId="0" fontId="33" fillId="0" borderId="2" xfId="4" applyFont="1" applyBorder="1" applyAlignment="1">
      <alignment horizontal="center"/>
    </xf>
    <xf numFmtId="3" fontId="33" fillId="0" borderId="2" xfId="4" applyNumberFormat="1" applyFont="1" applyBorder="1" applyAlignment="1">
      <alignment horizontal="center"/>
    </xf>
    <xf numFmtId="0" fontId="23" fillId="0" borderId="0" xfId="1" applyFont="1" applyBorder="1" applyAlignment="1">
      <alignment horizontal="left" vertical="top" wrapText="1"/>
    </xf>
    <xf numFmtId="0" fontId="11" fillId="0" borderId="41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0" xfId="4" applyFont="1"/>
    <xf numFmtId="0" fontId="6" fillId="0" borderId="0" xfId="4" applyFont="1" applyAlignment="1">
      <alignment vertical="top"/>
    </xf>
    <xf numFmtId="0" fontId="6" fillId="0" borderId="10" xfId="4" applyFont="1" applyBorder="1" applyAlignment="1">
      <alignment vertical="top"/>
    </xf>
    <xf numFmtId="2" fontId="6" fillId="0" borderId="0" xfId="4" applyNumberFormat="1" applyFont="1" applyAlignment="1">
      <alignment horizontal="right" vertical="top"/>
    </xf>
    <xf numFmtId="0" fontId="13" fillId="0" borderId="0" xfId="4" applyFont="1" applyAlignment="1">
      <alignment vertical="top"/>
    </xf>
    <xf numFmtId="0" fontId="14" fillId="0" borderId="12" xfId="4" applyFont="1" applyBorder="1" applyAlignment="1">
      <alignment horizontal="right" vertical="top"/>
    </xf>
    <xf numFmtId="0" fontId="14" fillId="0" borderId="12" xfId="4" applyFont="1" applyBorder="1" applyAlignment="1">
      <alignment horizontal="center" vertical="top" wrapText="1"/>
    </xf>
    <xf numFmtId="0" fontId="14" fillId="0" borderId="12" xfId="4" applyFont="1" applyBorder="1" applyAlignment="1">
      <alignment horizontal="left" vertical="top" wrapText="1" indent="2"/>
    </xf>
    <xf numFmtId="49" fontId="14" fillId="0" borderId="13" xfId="4" applyNumberFormat="1" applyFont="1" applyBorder="1" applyAlignment="1">
      <alignment horizontal="center" vertical="top" wrapText="1"/>
    </xf>
    <xf numFmtId="0" fontId="14" fillId="0" borderId="21" xfId="4" applyFont="1" applyBorder="1" applyAlignment="1">
      <alignment horizontal="right" vertical="top"/>
    </xf>
    <xf numFmtId="0" fontId="14" fillId="0" borderId="21" xfId="4" applyFont="1" applyBorder="1" applyAlignment="1">
      <alignment horizontal="center" vertical="top" wrapText="1"/>
    </xf>
    <xf numFmtId="0" fontId="14" fillId="0" borderId="21" xfId="4" applyFont="1" applyBorder="1" applyAlignment="1">
      <alignment horizontal="left" vertical="top" wrapText="1" indent="2"/>
    </xf>
    <xf numFmtId="49" fontId="14" fillId="0" borderId="22" xfId="4" applyNumberFormat="1" applyFont="1" applyBorder="1" applyAlignment="1">
      <alignment horizontal="center" vertical="top" wrapText="1"/>
    </xf>
    <xf numFmtId="0" fontId="15" fillId="0" borderId="0" xfId="4" applyFont="1" applyAlignment="1">
      <alignment vertical="top"/>
    </xf>
    <xf numFmtId="0" fontId="16" fillId="0" borderId="12" xfId="4" applyFont="1" applyBorder="1" applyAlignment="1">
      <alignment horizontal="right" vertical="top"/>
    </xf>
    <xf numFmtId="0" fontId="16" fillId="0" borderId="12" xfId="4" applyFont="1" applyBorder="1" applyAlignment="1">
      <alignment horizontal="center" vertical="top" wrapText="1"/>
    </xf>
    <xf numFmtId="0" fontId="16" fillId="0" borderId="12" xfId="4" applyFont="1" applyBorder="1" applyAlignment="1">
      <alignment horizontal="left" vertical="top" wrapText="1" indent="2"/>
    </xf>
    <xf numFmtId="49" fontId="16" fillId="0" borderId="13" xfId="4" applyNumberFormat="1" applyFont="1" applyBorder="1" applyAlignment="1">
      <alignment horizontal="center" vertical="top" wrapText="1"/>
    </xf>
    <xf numFmtId="0" fontId="16" fillId="0" borderId="21" xfId="4" applyFont="1" applyBorder="1" applyAlignment="1">
      <alignment horizontal="right" vertical="top"/>
    </xf>
    <xf numFmtId="0" fontId="16" fillId="0" borderId="21" xfId="4" applyFont="1" applyBorder="1" applyAlignment="1">
      <alignment horizontal="center" vertical="top" wrapText="1"/>
    </xf>
    <xf numFmtId="0" fontId="16" fillId="0" borderId="21" xfId="4" applyFont="1" applyBorder="1" applyAlignment="1">
      <alignment horizontal="left" vertical="top" wrapText="1" indent="2"/>
    </xf>
    <xf numFmtId="49" fontId="16" fillId="0" borderId="22" xfId="4" applyNumberFormat="1" applyFont="1" applyBorder="1" applyAlignment="1">
      <alignment horizontal="center" vertical="top" wrapText="1"/>
    </xf>
    <xf numFmtId="0" fontId="17" fillId="0" borderId="12" xfId="4" applyFont="1" applyBorder="1" applyAlignment="1">
      <alignment horizontal="right" vertical="top"/>
    </xf>
    <xf numFmtId="0" fontId="17" fillId="0" borderId="12" xfId="4" applyFont="1" applyBorder="1" applyAlignment="1">
      <alignment horizontal="center" vertical="top" wrapText="1"/>
    </xf>
    <xf numFmtId="0" fontId="17" fillId="0" borderId="12" xfId="4" applyFont="1" applyBorder="1" applyAlignment="1">
      <alignment horizontal="left" vertical="top" wrapText="1" indent="2"/>
    </xf>
    <xf numFmtId="49" fontId="17" fillId="0" borderId="13" xfId="4" applyNumberFormat="1" applyFont="1" applyBorder="1" applyAlignment="1">
      <alignment horizontal="center" vertical="top" wrapText="1"/>
    </xf>
    <xf numFmtId="0" fontId="9" fillId="0" borderId="0" xfId="4" applyFont="1" applyAlignment="1">
      <alignment vertical="top"/>
    </xf>
    <xf numFmtId="0" fontId="17" fillId="0" borderId="21" xfId="4" applyFont="1" applyBorder="1" applyAlignment="1">
      <alignment horizontal="right" vertical="top"/>
    </xf>
    <xf numFmtId="0" fontId="17" fillId="0" borderId="21" xfId="4" applyFont="1" applyBorder="1" applyAlignment="1">
      <alignment horizontal="center" vertical="top" wrapText="1"/>
    </xf>
    <xf numFmtId="0" fontId="17" fillId="0" borderId="21" xfId="4" applyFont="1" applyBorder="1" applyAlignment="1">
      <alignment horizontal="left" vertical="top" wrapText="1" indent="2"/>
    </xf>
    <xf numFmtId="49" fontId="17" fillId="0" borderId="22" xfId="4" applyNumberFormat="1" applyFont="1" applyBorder="1" applyAlignment="1">
      <alignment horizontal="center" vertical="top" wrapText="1"/>
    </xf>
    <xf numFmtId="0" fontId="10" fillId="0" borderId="25" xfId="4" applyFont="1" applyBorder="1" applyAlignment="1">
      <alignment horizontal="center" vertical="top" wrapText="1"/>
    </xf>
    <xf numFmtId="0" fontId="10" fillId="0" borderId="25" xfId="4" applyFont="1" applyBorder="1" applyAlignment="1">
      <alignment horizontal="left" vertical="top" wrapText="1"/>
    </xf>
    <xf numFmtId="0" fontId="10" fillId="0" borderId="26" xfId="4" applyFont="1" applyBorder="1" applyAlignment="1">
      <alignment horizontal="center" vertical="top" wrapText="1"/>
    </xf>
    <xf numFmtId="0" fontId="6" fillId="0" borderId="0" xfId="4" applyFont="1" applyAlignment="1">
      <alignment horizontal="center"/>
    </xf>
    <xf numFmtId="0" fontId="12" fillId="3" borderId="30" xfId="4" applyFont="1" applyFill="1" applyBorder="1" applyAlignment="1">
      <alignment horizontal="center" vertical="center" wrapText="1"/>
    </xf>
    <xf numFmtId="0" fontId="12" fillId="3" borderId="3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1" fillId="3" borderId="30" xfId="4" applyFont="1" applyFill="1" applyBorder="1" applyAlignment="1">
      <alignment horizontal="center" vertical="center" wrapText="1"/>
    </xf>
    <xf numFmtId="0" fontId="11" fillId="0" borderId="0" xfId="4" applyFont="1" applyAlignment="1">
      <alignment vertical="top"/>
    </xf>
    <xf numFmtId="0" fontId="11" fillId="0" borderId="0" xfId="4" applyFont="1" applyAlignment="1">
      <alignment horizontal="center" vertical="top" wrapText="1"/>
    </xf>
    <xf numFmtId="0" fontId="6" fillId="0" borderId="0" xfId="4" applyFont="1" applyAlignment="1">
      <alignment horizontal="left" vertical="top"/>
    </xf>
    <xf numFmtId="0" fontId="20" fillId="0" borderId="0" xfId="4" applyFont="1" applyAlignment="1">
      <alignment horizontal="right" vertical="top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right" vertical="top"/>
    </xf>
    <xf numFmtId="0" fontId="22" fillId="3" borderId="12" xfId="4" applyFont="1" applyFill="1" applyBorder="1" applyAlignment="1">
      <alignment horizontal="right" vertical="top" wrapText="1"/>
    </xf>
    <xf numFmtId="0" fontId="23" fillId="3" borderId="12" xfId="4" applyFont="1" applyFill="1" applyBorder="1" applyAlignment="1">
      <alignment horizontal="center" vertical="top" wrapText="1"/>
    </xf>
    <xf numFmtId="0" fontId="23" fillId="3" borderId="15" xfId="4" applyFont="1" applyFill="1" applyBorder="1" applyAlignment="1">
      <alignment horizontal="center" vertical="top" wrapText="1"/>
    </xf>
    <xf numFmtId="0" fontId="10" fillId="0" borderId="12" xfId="4" applyFont="1" applyBorder="1" applyAlignment="1">
      <alignment horizontal="right" vertical="top" wrapText="1"/>
    </xf>
    <xf numFmtId="0" fontId="11" fillId="0" borderId="12" xfId="4" applyFont="1" applyBorder="1" applyAlignment="1">
      <alignment horizontal="center" vertical="top" wrapText="1"/>
    </xf>
    <xf numFmtId="0" fontId="11" fillId="0" borderId="12" xfId="4" applyFont="1" applyBorder="1" applyAlignment="1">
      <alignment horizontal="left" vertical="top" wrapText="1"/>
    </xf>
    <xf numFmtId="0" fontId="11" fillId="0" borderId="13" xfId="4" applyFont="1" applyBorder="1" applyAlignment="1">
      <alignment horizontal="center" vertical="top" wrapText="1"/>
    </xf>
    <xf numFmtId="0" fontId="10" fillId="0" borderId="14" xfId="4" applyFont="1" applyBorder="1" applyAlignment="1">
      <alignment horizontal="right" vertical="top" wrapText="1"/>
    </xf>
    <xf numFmtId="0" fontId="11" fillId="0" borderId="14" xfId="4" applyFont="1" applyBorder="1" applyAlignment="1">
      <alignment horizontal="center" vertical="top" wrapText="1"/>
    </xf>
    <xf numFmtId="0" fontId="12" fillId="0" borderId="14" xfId="4" applyFont="1" applyBorder="1" applyAlignment="1">
      <alignment horizontal="left" vertical="top" wrapText="1" indent="1"/>
    </xf>
    <xf numFmtId="0" fontId="11" fillId="0" borderId="14" xfId="4" applyFont="1" applyBorder="1" applyAlignment="1">
      <alignment horizontal="left" vertical="top" wrapText="1"/>
    </xf>
    <xf numFmtId="0" fontId="11" fillId="0" borderId="15" xfId="4" applyFont="1" applyBorder="1" applyAlignment="1">
      <alignment horizontal="center" vertical="top" wrapText="1"/>
    </xf>
    <xf numFmtId="0" fontId="12" fillId="3" borderId="35" xfId="4" applyFont="1" applyFill="1" applyBorder="1" applyAlignment="1">
      <alignment horizontal="center" vertical="center" wrapText="1"/>
    </xf>
    <xf numFmtId="0" fontId="12" fillId="3" borderId="36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left"/>
    </xf>
    <xf numFmtId="0" fontId="5" fillId="0" borderId="7" xfId="1" applyFont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top" wrapText="1"/>
    </xf>
    <xf numFmtId="0" fontId="10" fillId="2" borderId="25" xfId="0" applyFont="1" applyFill="1" applyBorder="1" applyAlignment="1">
      <alignment horizontal="left" vertical="top" wrapText="1"/>
    </xf>
    <xf numFmtId="0" fontId="10" fillId="2" borderId="25" xfId="0" applyFont="1" applyFill="1" applyBorder="1" applyAlignment="1">
      <alignment horizontal="center" vertical="top" wrapText="1"/>
    </xf>
    <xf numFmtId="2" fontId="0" fillId="2" borderId="0" xfId="0" applyNumberFormat="1" applyFont="1" applyFill="1" applyAlignment="1">
      <alignment horizontal="right" vertical="top"/>
    </xf>
    <xf numFmtId="0" fontId="6" fillId="2" borderId="0" xfId="0" applyFont="1" applyFill="1" applyAlignment="1">
      <alignment vertical="top"/>
    </xf>
    <xf numFmtId="49" fontId="17" fillId="2" borderId="22" xfId="0" applyNumberFormat="1" applyFont="1" applyFill="1" applyBorder="1" applyAlignment="1">
      <alignment horizontal="center" vertical="top" wrapText="1"/>
    </xf>
    <xf numFmtId="0" fontId="17" fillId="2" borderId="21" xfId="0" applyFont="1" applyFill="1" applyBorder="1" applyAlignment="1">
      <alignment horizontal="center" vertical="top" wrapText="1"/>
    </xf>
    <xf numFmtId="0" fontId="17" fillId="2" borderId="21" xfId="0" applyFont="1" applyFill="1" applyBorder="1" applyAlignment="1">
      <alignment horizontal="left" vertical="top" wrapText="1" indent="2"/>
    </xf>
    <xf numFmtId="0" fontId="17" fillId="2" borderId="21" xfId="0" applyFont="1" applyFill="1" applyBorder="1" applyAlignment="1">
      <alignment horizontal="right" vertical="top"/>
    </xf>
    <xf numFmtId="0" fontId="9" fillId="2" borderId="0" xfId="0" applyFont="1" applyFill="1" applyAlignment="1">
      <alignment vertical="top"/>
    </xf>
    <xf numFmtId="49" fontId="17" fillId="2" borderId="13" xfId="0" applyNumberFormat="1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left" vertical="top" wrapText="1" indent="2"/>
    </xf>
    <xf numFmtId="0" fontId="17" fillId="2" borderId="12" xfId="0" applyFont="1" applyFill="1" applyBorder="1" applyAlignment="1">
      <alignment horizontal="right" vertical="top"/>
    </xf>
    <xf numFmtId="0" fontId="13" fillId="2" borderId="0" xfId="0" applyFont="1" applyFill="1" applyAlignment="1">
      <alignment vertical="top"/>
    </xf>
    <xf numFmtId="49" fontId="16" fillId="2" borderId="13" xfId="0" applyNumberFormat="1" applyFont="1" applyFill="1" applyBorder="1" applyAlignment="1">
      <alignment horizontal="center" vertical="top" wrapText="1"/>
    </xf>
    <xf numFmtId="0" fontId="16" fillId="2" borderId="12" xfId="0" applyFont="1" applyFill="1" applyBorder="1" applyAlignment="1">
      <alignment horizontal="center" vertical="top" wrapText="1"/>
    </xf>
    <xf numFmtId="0" fontId="16" fillId="2" borderId="12" xfId="0" applyFont="1" applyFill="1" applyBorder="1" applyAlignment="1">
      <alignment horizontal="left" vertical="top" wrapText="1" indent="2"/>
    </xf>
    <xf numFmtId="0" fontId="16" fillId="2" borderId="12" xfId="0" applyFont="1" applyFill="1" applyBorder="1" applyAlignment="1">
      <alignment horizontal="right" vertical="top"/>
    </xf>
    <xf numFmtId="0" fontId="15" fillId="2" borderId="0" xfId="0" applyFont="1" applyFill="1" applyAlignment="1">
      <alignment vertical="top"/>
    </xf>
    <xf numFmtId="49" fontId="14" fillId="2" borderId="22" xfId="0" applyNumberFormat="1" applyFont="1" applyFill="1" applyBorder="1" applyAlignment="1">
      <alignment horizontal="center" vertical="top" wrapText="1"/>
    </xf>
    <xf numFmtId="0" fontId="14" fillId="2" borderId="21" xfId="0" applyFont="1" applyFill="1" applyBorder="1" applyAlignment="1">
      <alignment horizontal="center" vertical="top" wrapText="1"/>
    </xf>
    <xf numFmtId="0" fontId="14" fillId="2" borderId="21" xfId="0" applyFont="1" applyFill="1" applyBorder="1" applyAlignment="1">
      <alignment horizontal="left" vertical="top" wrapText="1" indent="2"/>
    </xf>
    <xf numFmtId="0" fontId="14" fillId="2" borderId="21" xfId="0" applyFont="1" applyFill="1" applyBorder="1" applyAlignment="1">
      <alignment horizontal="right" vertical="top"/>
    </xf>
    <xf numFmtId="49" fontId="14" fillId="2" borderId="13" xfId="0" applyNumberFormat="1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left" vertical="top" wrapText="1" indent="2"/>
    </xf>
    <xf numFmtId="0" fontId="14" fillId="2" borderId="12" xfId="0" applyFont="1" applyFill="1" applyBorder="1" applyAlignment="1">
      <alignment horizontal="right" vertical="top"/>
    </xf>
    <xf numFmtId="165" fontId="9" fillId="2" borderId="0" xfId="0" applyNumberFormat="1" applyFont="1" applyFill="1" applyAlignment="1">
      <alignment vertical="top"/>
    </xf>
    <xf numFmtId="165" fontId="17" fillId="2" borderId="21" xfId="0" applyNumberFormat="1" applyFont="1" applyFill="1" applyBorder="1" applyAlignment="1">
      <alignment horizontal="right" vertical="top"/>
    </xf>
    <xf numFmtId="0" fontId="10" fillId="0" borderId="14" xfId="4" applyFont="1" applyBorder="1" applyAlignment="1">
      <alignment horizontal="left" vertical="top" wrapText="1"/>
    </xf>
    <xf numFmtId="0" fontId="19" fillId="0" borderId="0" xfId="4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165" fontId="10" fillId="2" borderId="24" xfId="0" applyNumberFormat="1" applyFont="1" applyFill="1" applyBorder="1" applyAlignment="1">
      <alignment horizontal="center" vertical="top"/>
    </xf>
    <xf numFmtId="165" fontId="10" fillId="2" borderId="23" xfId="0" applyNumberFormat="1" applyFont="1" applyFill="1" applyBorder="1" applyAlignment="1">
      <alignment horizontal="center" vertical="top"/>
    </xf>
    <xf numFmtId="0" fontId="6" fillId="0" borderId="20" xfId="2" applyFont="1" applyBorder="1" applyAlignment="1">
      <alignment horizontal="left" vertical="top" wrapText="1"/>
    </xf>
    <xf numFmtId="0" fontId="6" fillId="0" borderId="19" xfId="2" applyFont="1" applyBorder="1" applyAlignment="1">
      <alignment horizontal="left" vertical="top" wrapText="1"/>
    </xf>
    <xf numFmtId="0" fontId="6" fillId="0" borderId="18" xfId="2" applyFont="1" applyBorder="1" applyAlignment="1">
      <alignment horizontal="left" vertical="top" wrapText="1"/>
    </xf>
    <xf numFmtId="0" fontId="6" fillId="0" borderId="11" xfId="2" applyFont="1" applyBorder="1" applyAlignment="1">
      <alignment horizontal="left" vertical="top"/>
    </xf>
    <xf numFmtId="0" fontId="6" fillId="0" borderId="10" xfId="2" applyFont="1" applyBorder="1" applyAlignment="1">
      <alignment horizontal="left" vertical="top" wrapText="1"/>
    </xf>
    <xf numFmtId="0" fontId="6" fillId="0" borderId="29" xfId="2" applyFont="1" applyBorder="1" applyAlignment="1">
      <alignment horizontal="center"/>
    </xf>
    <xf numFmtId="0" fontId="6" fillId="0" borderId="28" xfId="2" applyFont="1" applyBorder="1" applyAlignment="1">
      <alignment horizontal="center"/>
    </xf>
    <xf numFmtId="0" fontId="6" fillId="0" borderId="27" xfId="2" applyFont="1" applyBorder="1" applyAlignment="1">
      <alignment horizontal="center"/>
    </xf>
    <xf numFmtId="165" fontId="10" fillId="0" borderId="15" xfId="2" applyNumberFormat="1" applyFont="1" applyBorder="1" applyAlignment="1">
      <alignment horizontal="center" vertical="top"/>
    </xf>
    <xf numFmtId="165" fontId="10" fillId="0" borderId="12" xfId="2" applyNumberFormat="1" applyFont="1" applyBorder="1" applyAlignment="1">
      <alignment horizontal="center" vertical="top"/>
    </xf>
    <xf numFmtId="0" fontId="11" fillId="3" borderId="7" xfId="2" applyFont="1" applyFill="1" applyBorder="1" applyAlignment="1">
      <alignment horizontal="center" vertical="center" wrapText="1"/>
    </xf>
    <xf numFmtId="0" fontId="11" fillId="3" borderId="31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32" xfId="2" applyFont="1" applyFill="1" applyBorder="1" applyAlignment="1">
      <alignment horizontal="center" vertical="center" wrapText="1"/>
    </xf>
    <xf numFmtId="0" fontId="21" fillId="0" borderId="10" xfId="2" applyFont="1" applyBorder="1" applyAlignment="1">
      <alignment horizontal="center" vertical="top" wrapText="1"/>
    </xf>
    <xf numFmtId="0" fontId="18" fillId="0" borderId="11" xfId="2" applyFont="1" applyBorder="1" applyAlignment="1">
      <alignment horizontal="center" vertical="top" wrapText="1"/>
    </xf>
    <xf numFmtId="0" fontId="19" fillId="0" borderId="0" xfId="2" applyFont="1" applyAlignment="1">
      <alignment horizontal="left" vertical="top" wrapText="1"/>
    </xf>
    <xf numFmtId="0" fontId="18" fillId="0" borderId="0" xfId="2" applyFont="1" applyAlignment="1">
      <alignment horizontal="center" vertical="top" wrapText="1"/>
    </xf>
    <xf numFmtId="0" fontId="6" fillId="0" borderId="1" xfId="2" applyFont="1" applyBorder="1" applyAlignment="1">
      <alignment horizontal="left" vertical="top" wrapText="1"/>
    </xf>
    <xf numFmtId="0" fontId="29" fillId="0" borderId="0" xfId="1" applyFont="1" applyAlignment="1">
      <alignment horizontal="center"/>
    </xf>
    <xf numFmtId="0" fontId="31" fillId="0" borderId="5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left" vertical="top" wrapText="1"/>
    </xf>
    <xf numFmtId="0" fontId="19" fillId="0" borderId="0" xfId="3" applyFont="1" applyAlignment="1">
      <alignment horizontal="center" wrapText="1"/>
    </xf>
    <xf numFmtId="0" fontId="25" fillId="0" borderId="0" xfId="1" applyFont="1" applyAlignment="1">
      <alignment horizontal="center" vertical="center" wrapText="1"/>
    </xf>
    <xf numFmtId="0" fontId="26" fillId="4" borderId="7" xfId="1" applyFont="1" applyFill="1" applyBorder="1" applyAlignment="1">
      <alignment horizontal="center" vertical="center" shrinkToFit="1"/>
    </xf>
    <xf numFmtId="0" fontId="26" fillId="4" borderId="3" xfId="1" applyFont="1" applyFill="1" applyBorder="1" applyAlignment="1">
      <alignment horizontal="center" vertical="center" shrinkToFit="1"/>
    </xf>
    <xf numFmtId="0" fontId="26" fillId="4" borderId="7" xfId="1" applyFont="1" applyFill="1" applyBorder="1" applyAlignment="1">
      <alignment horizontal="center" vertical="center"/>
    </xf>
    <xf numFmtId="0" fontId="26" fillId="4" borderId="3" xfId="1" applyFont="1" applyFill="1" applyBorder="1" applyAlignment="1">
      <alignment horizontal="center" vertical="center"/>
    </xf>
    <xf numFmtId="0" fontId="21" fillId="0" borderId="10" xfId="4" applyFont="1" applyBorder="1" applyAlignment="1">
      <alignment horizontal="center" vertical="top" wrapText="1"/>
    </xf>
    <xf numFmtId="0" fontId="18" fillId="0" borderId="11" xfId="4" applyFont="1" applyBorder="1" applyAlignment="1">
      <alignment horizontal="center" vertical="top" wrapText="1"/>
    </xf>
    <xf numFmtId="0" fontId="19" fillId="0" borderId="0" xfId="4" applyFont="1" applyAlignment="1">
      <alignment horizontal="left" vertical="top" wrapText="1"/>
    </xf>
    <xf numFmtId="0" fontId="18" fillId="0" borderId="0" xfId="4" applyFont="1" applyAlignment="1">
      <alignment horizontal="center" vertical="top" wrapText="1"/>
    </xf>
    <xf numFmtId="0" fontId="6" fillId="0" borderId="39" xfId="4" applyFont="1" applyBorder="1" applyAlignment="1">
      <alignment horizontal="left" vertical="top" wrapText="1"/>
    </xf>
    <xf numFmtId="0" fontId="11" fillId="3" borderId="38" xfId="4" applyFont="1" applyFill="1" applyBorder="1" applyAlignment="1">
      <alignment horizontal="center" vertical="center" wrapText="1"/>
    </xf>
    <xf numFmtId="0" fontId="11" fillId="3" borderId="37" xfId="4" applyFont="1" applyFill="1" applyBorder="1" applyAlignment="1">
      <alignment horizontal="center" vertical="center" wrapText="1"/>
    </xf>
    <xf numFmtId="0" fontId="11" fillId="3" borderId="36" xfId="4" applyFont="1" applyFill="1" applyBorder="1" applyAlignment="1">
      <alignment horizontal="center" vertical="center" wrapText="1"/>
    </xf>
    <xf numFmtId="0" fontId="6" fillId="0" borderId="34" xfId="4" applyFont="1" applyBorder="1" applyAlignment="1">
      <alignment horizontal="center"/>
    </xf>
    <xf numFmtId="0" fontId="6" fillId="0" borderId="33" xfId="4" applyFont="1" applyBorder="1" applyAlignment="1">
      <alignment horizontal="center"/>
    </xf>
    <xf numFmtId="0" fontId="12" fillId="3" borderId="17" xfId="4" applyFont="1" applyFill="1" applyBorder="1" applyAlignment="1">
      <alignment horizontal="left" vertical="top" wrapText="1"/>
    </xf>
    <xf numFmtId="0" fontId="12" fillId="3" borderId="16" xfId="4" applyFont="1" applyFill="1" applyBorder="1" applyAlignment="1">
      <alignment horizontal="left" vertical="top" wrapText="1"/>
    </xf>
    <xf numFmtId="0" fontId="23" fillId="3" borderId="14" xfId="4" applyFont="1" applyFill="1" applyBorder="1" applyAlignment="1">
      <alignment horizontal="left" vertical="top" wrapText="1"/>
    </xf>
    <xf numFmtId="0" fontId="23" fillId="3" borderId="12" xfId="4" applyFont="1" applyFill="1" applyBorder="1" applyAlignment="1">
      <alignment horizontal="left" vertical="top" wrapText="1"/>
    </xf>
    <xf numFmtId="0" fontId="6" fillId="0" borderId="15" xfId="4" applyFont="1" applyBorder="1" applyAlignment="1">
      <alignment horizontal="left" vertical="top" wrapText="1"/>
    </xf>
    <xf numFmtId="0" fontId="6" fillId="0" borderId="14" xfId="4" applyFont="1" applyBorder="1" applyAlignment="1">
      <alignment horizontal="left" vertical="top" wrapText="1"/>
    </xf>
    <xf numFmtId="0" fontId="23" fillId="0" borderId="42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6" fillId="0" borderId="11" xfId="4" applyFont="1" applyBorder="1" applyAlignment="1">
      <alignment horizontal="left" vertical="top"/>
    </xf>
    <xf numFmtId="0" fontId="10" fillId="0" borderId="14" xfId="4" applyFont="1" applyBorder="1" applyAlignment="1">
      <alignment horizontal="left" vertical="top" wrapText="1"/>
    </xf>
    <xf numFmtId="0" fontId="23" fillId="0" borderId="4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top" wrapText="1"/>
    </xf>
    <xf numFmtId="0" fontId="11" fillId="3" borderId="7" xfId="4" applyFont="1" applyFill="1" applyBorder="1" applyAlignment="1">
      <alignment horizontal="center" vertical="center" wrapText="1"/>
    </xf>
    <xf numFmtId="0" fontId="11" fillId="3" borderId="31" xfId="4" applyFont="1" applyFill="1" applyBorder="1" applyAlignment="1">
      <alignment horizontal="center" vertical="center" wrapText="1"/>
    </xf>
    <xf numFmtId="0" fontId="11" fillId="3" borderId="5" xfId="4" applyFont="1" applyFill="1" applyBorder="1" applyAlignment="1">
      <alignment horizontal="center" vertical="center" wrapText="1"/>
    </xf>
    <xf numFmtId="0" fontId="11" fillId="3" borderId="32" xfId="4" applyFont="1" applyFill="1" applyBorder="1" applyAlignment="1">
      <alignment horizontal="center" vertical="center" wrapText="1"/>
    </xf>
    <xf numFmtId="0" fontId="6" fillId="0" borderId="29" xfId="4" applyFont="1" applyBorder="1" applyAlignment="1">
      <alignment horizontal="center"/>
    </xf>
    <xf numFmtId="0" fontId="6" fillId="0" borderId="28" xfId="4" applyFont="1" applyBorder="1" applyAlignment="1">
      <alignment horizontal="center"/>
    </xf>
    <xf numFmtId="0" fontId="6" fillId="0" borderId="27" xfId="4" applyFont="1" applyBorder="1" applyAlignment="1">
      <alignment horizontal="center"/>
    </xf>
    <xf numFmtId="165" fontId="10" fillId="0" borderId="24" xfId="4" applyNumberFormat="1" applyFont="1" applyBorder="1" applyAlignment="1">
      <alignment horizontal="center" vertical="top"/>
    </xf>
    <xf numFmtId="165" fontId="10" fillId="0" borderId="23" xfId="4" applyNumberFormat="1" applyFont="1" applyBorder="1" applyAlignment="1">
      <alignment horizontal="center" vertical="top"/>
    </xf>
  </cellXfs>
  <cellStyles count="5">
    <cellStyle name="Обычный" xfId="0" builtinId="0"/>
    <cellStyle name="Обычный 2" xfId="1"/>
    <cellStyle name="Обычный 2 2" xfId="4"/>
    <cellStyle name="Обычный 2 4" xfId="2"/>
    <cellStyle name="Обычный_Счет-фактура Экспертизе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1-&#1081;&#1080;&#1083;%20&#1054;&#1073;&#1086;&#1076;%20&#1082;&#1080;&#1096;&#1083;&#1086;&#1082;/&#1058;&#1072;&#1081;&#1083;&#1086;&#1082;/&#1071;&#1089;&#1090;&#1077;&#1087;&#1072;/&#1057;&#1084;&#1077;&#1090;&#1072;/2-&#1082;&#1091;&#1095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blon%20defekt/&#1092;%20&#1096;&#1072;&#1073;&#1083;&#1086;&#1085;%20sm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АНС"/>
      <sheetName val="СТАРТ"/>
      <sheetName val="_РС"/>
      <sheetName val="_ЛРВ"/>
    </sheetNames>
    <sheetDataSet>
      <sheetData sheetId="0" refreshError="1"/>
      <sheetData sheetId="1" refreshError="1"/>
      <sheetData sheetId="2" refreshError="1">
        <row r="19">
          <cell r="G19">
            <v>1562583.0044039998</v>
          </cell>
        </row>
        <row r="42">
          <cell r="D42" t="str">
            <v>Т</v>
          </cell>
        </row>
        <row r="44">
          <cell r="C44" t="str">
            <v>ГРАВИЙНО-ПЕСЧАНАЯ СМЕСЬ</v>
          </cell>
        </row>
        <row r="47">
          <cell r="D47" t="str">
            <v>М3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АНС"/>
      <sheetName val="СТАРТ"/>
      <sheetName val="_РС"/>
      <sheetName val="_ЛРВ"/>
    </sheetNames>
    <sheetDataSet>
      <sheetData sheetId="0"/>
      <sheetData sheetId="1"/>
      <sheetData sheetId="2">
        <row r="2">
          <cell r="B2" t="str">
            <v>имена</v>
          </cell>
        </row>
        <row r="55">
          <cell r="C55" t="str">
            <v>БИТУМНАЯ  ЕМУЛЬСИЯ  ДОРОЖНАЯ</v>
          </cell>
        </row>
        <row r="65">
          <cell r="C65" t="str">
            <v>ЩЕБЕНЬ 5-20 ММ</v>
          </cell>
        </row>
      </sheetData>
      <sheetData sheetId="3">
        <row r="168">
          <cell r="D168" t="str">
            <v>Ф.Мавлонов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zoomScaleSheetLayoutView="100" workbookViewId="0">
      <selection activeCell="O16" sqref="O16"/>
    </sheetView>
  </sheetViews>
  <sheetFormatPr defaultRowHeight="12.75" x14ac:dyDescent="0.2"/>
  <cols>
    <col min="1" max="1" width="5.7109375" style="1" customWidth="1"/>
    <col min="2" max="2" width="7.28515625" style="1" bestFit="1" customWidth="1"/>
    <col min="3" max="3" width="6.85546875" style="1" customWidth="1"/>
    <col min="4" max="4" width="7.5703125" style="1" customWidth="1"/>
    <col min="5" max="5" width="8" style="1" customWidth="1"/>
    <col min="6" max="6" width="7.7109375" style="1" customWidth="1"/>
    <col min="7" max="7" width="23" style="1" customWidth="1"/>
    <col min="8" max="8" width="18.140625" style="1" customWidth="1"/>
    <col min="9" max="9" width="27.5703125" style="1" customWidth="1"/>
    <col min="10" max="10" width="10.85546875" style="1" customWidth="1"/>
    <col min="11" max="11" width="21" style="1" customWidth="1"/>
    <col min="12" max="12" width="6.7109375" style="1" customWidth="1"/>
    <col min="13" max="13" width="12.42578125" style="3" customWidth="1"/>
    <col min="14" max="14" width="6.5703125" style="1" customWidth="1"/>
    <col min="15" max="15" width="11.5703125" style="1" customWidth="1"/>
    <col min="16" max="16" width="10.5703125" style="1" bestFit="1" customWidth="1"/>
    <col min="17" max="256" width="9.140625" style="1"/>
    <col min="257" max="257" width="5.7109375" style="1" customWidth="1"/>
    <col min="258" max="258" width="8.5703125" style="1" customWidth="1"/>
    <col min="259" max="259" width="6.28515625" style="1" customWidth="1"/>
    <col min="260" max="260" width="6.5703125" style="1" customWidth="1"/>
    <col min="261" max="261" width="7.42578125" style="1" customWidth="1"/>
    <col min="262" max="262" width="7.28515625" style="1" customWidth="1"/>
    <col min="263" max="263" width="21" style="1" customWidth="1"/>
    <col min="264" max="264" width="18.140625" style="1" customWidth="1"/>
    <col min="265" max="265" width="25.28515625" style="1" customWidth="1"/>
    <col min="266" max="266" width="10.85546875" style="1" customWidth="1"/>
    <col min="267" max="267" width="17.28515625" style="1" customWidth="1"/>
    <col min="268" max="268" width="10.85546875" style="1" customWidth="1"/>
    <col min="269" max="269" width="26" style="1" customWidth="1"/>
    <col min="270" max="270" width="0" style="1" hidden="1" customWidth="1"/>
    <col min="271" max="271" width="11.5703125" style="1" customWidth="1"/>
    <col min="272" max="272" width="10.5703125" style="1" bestFit="1" customWidth="1"/>
    <col min="273" max="512" width="9.140625" style="1"/>
    <col min="513" max="513" width="5.7109375" style="1" customWidth="1"/>
    <col min="514" max="514" width="8.5703125" style="1" customWidth="1"/>
    <col min="515" max="515" width="6.28515625" style="1" customWidth="1"/>
    <col min="516" max="516" width="6.5703125" style="1" customWidth="1"/>
    <col min="517" max="517" width="7.42578125" style="1" customWidth="1"/>
    <col min="518" max="518" width="7.28515625" style="1" customWidth="1"/>
    <col min="519" max="519" width="21" style="1" customWidth="1"/>
    <col min="520" max="520" width="18.140625" style="1" customWidth="1"/>
    <col min="521" max="521" width="25.28515625" style="1" customWidth="1"/>
    <col min="522" max="522" width="10.85546875" style="1" customWidth="1"/>
    <col min="523" max="523" width="17.28515625" style="1" customWidth="1"/>
    <col min="524" max="524" width="10.85546875" style="1" customWidth="1"/>
    <col min="525" max="525" width="26" style="1" customWidth="1"/>
    <col min="526" max="526" width="0" style="1" hidden="1" customWidth="1"/>
    <col min="527" max="527" width="11.5703125" style="1" customWidth="1"/>
    <col min="528" max="528" width="10.5703125" style="1" bestFit="1" customWidth="1"/>
    <col min="529" max="768" width="9.140625" style="1"/>
    <col min="769" max="769" width="5.7109375" style="1" customWidth="1"/>
    <col min="770" max="770" width="8.5703125" style="1" customWidth="1"/>
    <col min="771" max="771" width="6.28515625" style="1" customWidth="1"/>
    <col min="772" max="772" width="6.5703125" style="1" customWidth="1"/>
    <col min="773" max="773" width="7.42578125" style="1" customWidth="1"/>
    <col min="774" max="774" width="7.28515625" style="1" customWidth="1"/>
    <col min="775" max="775" width="21" style="1" customWidth="1"/>
    <col min="776" max="776" width="18.140625" style="1" customWidth="1"/>
    <col min="777" max="777" width="25.28515625" style="1" customWidth="1"/>
    <col min="778" max="778" width="10.85546875" style="1" customWidth="1"/>
    <col min="779" max="779" width="17.28515625" style="1" customWidth="1"/>
    <col min="780" max="780" width="10.85546875" style="1" customWidth="1"/>
    <col min="781" max="781" width="26" style="1" customWidth="1"/>
    <col min="782" max="782" width="0" style="1" hidden="1" customWidth="1"/>
    <col min="783" max="783" width="11.5703125" style="1" customWidth="1"/>
    <col min="784" max="784" width="10.5703125" style="1" bestFit="1" customWidth="1"/>
    <col min="785" max="1024" width="9.140625" style="1"/>
    <col min="1025" max="1025" width="5.7109375" style="1" customWidth="1"/>
    <col min="1026" max="1026" width="8.5703125" style="1" customWidth="1"/>
    <col min="1027" max="1027" width="6.28515625" style="1" customWidth="1"/>
    <col min="1028" max="1028" width="6.5703125" style="1" customWidth="1"/>
    <col min="1029" max="1029" width="7.42578125" style="1" customWidth="1"/>
    <col min="1030" max="1030" width="7.28515625" style="1" customWidth="1"/>
    <col min="1031" max="1031" width="21" style="1" customWidth="1"/>
    <col min="1032" max="1032" width="18.140625" style="1" customWidth="1"/>
    <col min="1033" max="1033" width="25.28515625" style="1" customWidth="1"/>
    <col min="1034" max="1034" width="10.85546875" style="1" customWidth="1"/>
    <col min="1035" max="1035" width="17.28515625" style="1" customWidth="1"/>
    <col min="1036" max="1036" width="10.85546875" style="1" customWidth="1"/>
    <col min="1037" max="1037" width="26" style="1" customWidth="1"/>
    <col min="1038" max="1038" width="0" style="1" hidden="1" customWidth="1"/>
    <col min="1039" max="1039" width="11.5703125" style="1" customWidth="1"/>
    <col min="1040" max="1040" width="10.5703125" style="1" bestFit="1" customWidth="1"/>
    <col min="1041" max="1280" width="9.140625" style="1"/>
    <col min="1281" max="1281" width="5.7109375" style="1" customWidth="1"/>
    <col min="1282" max="1282" width="8.5703125" style="1" customWidth="1"/>
    <col min="1283" max="1283" width="6.28515625" style="1" customWidth="1"/>
    <col min="1284" max="1284" width="6.5703125" style="1" customWidth="1"/>
    <col min="1285" max="1285" width="7.42578125" style="1" customWidth="1"/>
    <col min="1286" max="1286" width="7.28515625" style="1" customWidth="1"/>
    <col min="1287" max="1287" width="21" style="1" customWidth="1"/>
    <col min="1288" max="1288" width="18.140625" style="1" customWidth="1"/>
    <col min="1289" max="1289" width="25.28515625" style="1" customWidth="1"/>
    <col min="1290" max="1290" width="10.85546875" style="1" customWidth="1"/>
    <col min="1291" max="1291" width="17.28515625" style="1" customWidth="1"/>
    <col min="1292" max="1292" width="10.85546875" style="1" customWidth="1"/>
    <col min="1293" max="1293" width="26" style="1" customWidth="1"/>
    <col min="1294" max="1294" width="0" style="1" hidden="1" customWidth="1"/>
    <col min="1295" max="1295" width="11.5703125" style="1" customWidth="1"/>
    <col min="1296" max="1296" width="10.5703125" style="1" bestFit="1" customWidth="1"/>
    <col min="1297" max="1536" width="9.140625" style="1"/>
    <col min="1537" max="1537" width="5.7109375" style="1" customWidth="1"/>
    <col min="1538" max="1538" width="8.5703125" style="1" customWidth="1"/>
    <col min="1539" max="1539" width="6.28515625" style="1" customWidth="1"/>
    <col min="1540" max="1540" width="6.5703125" style="1" customWidth="1"/>
    <col min="1541" max="1541" width="7.42578125" style="1" customWidth="1"/>
    <col min="1542" max="1542" width="7.28515625" style="1" customWidth="1"/>
    <col min="1543" max="1543" width="21" style="1" customWidth="1"/>
    <col min="1544" max="1544" width="18.140625" style="1" customWidth="1"/>
    <col min="1545" max="1545" width="25.28515625" style="1" customWidth="1"/>
    <col min="1546" max="1546" width="10.85546875" style="1" customWidth="1"/>
    <col min="1547" max="1547" width="17.28515625" style="1" customWidth="1"/>
    <col min="1548" max="1548" width="10.85546875" style="1" customWidth="1"/>
    <col min="1549" max="1549" width="26" style="1" customWidth="1"/>
    <col min="1550" max="1550" width="0" style="1" hidden="1" customWidth="1"/>
    <col min="1551" max="1551" width="11.5703125" style="1" customWidth="1"/>
    <col min="1552" max="1552" width="10.5703125" style="1" bestFit="1" customWidth="1"/>
    <col min="1553" max="1792" width="9.140625" style="1"/>
    <col min="1793" max="1793" width="5.7109375" style="1" customWidth="1"/>
    <col min="1794" max="1794" width="8.5703125" style="1" customWidth="1"/>
    <col min="1795" max="1795" width="6.28515625" style="1" customWidth="1"/>
    <col min="1796" max="1796" width="6.5703125" style="1" customWidth="1"/>
    <col min="1797" max="1797" width="7.42578125" style="1" customWidth="1"/>
    <col min="1798" max="1798" width="7.28515625" style="1" customWidth="1"/>
    <col min="1799" max="1799" width="21" style="1" customWidth="1"/>
    <col min="1800" max="1800" width="18.140625" style="1" customWidth="1"/>
    <col min="1801" max="1801" width="25.28515625" style="1" customWidth="1"/>
    <col min="1802" max="1802" width="10.85546875" style="1" customWidth="1"/>
    <col min="1803" max="1803" width="17.28515625" style="1" customWidth="1"/>
    <col min="1804" max="1804" width="10.85546875" style="1" customWidth="1"/>
    <col min="1805" max="1805" width="26" style="1" customWidth="1"/>
    <col min="1806" max="1806" width="0" style="1" hidden="1" customWidth="1"/>
    <col min="1807" max="1807" width="11.5703125" style="1" customWidth="1"/>
    <col min="1808" max="1808" width="10.5703125" style="1" bestFit="1" customWidth="1"/>
    <col min="1809" max="2048" width="9.140625" style="1"/>
    <col min="2049" max="2049" width="5.7109375" style="1" customWidth="1"/>
    <col min="2050" max="2050" width="8.5703125" style="1" customWidth="1"/>
    <col min="2051" max="2051" width="6.28515625" style="1" customWidth="1"/>
    <col min="2052" max="2052" width="6.5703125" style="1" customWidth="1"/>
    <col min="2053" max="2053" width="7.42578125" style="1" customWidth="1"/>
    <col min="2054" max="2054" width="7.28515625" style="1" customWidth="1"/>
    <col min="2055" max="2055" width="21" style="1" customWidth="1"/>
    <col min="2056" max="2056" width="18.140625" style="1" customWidth="1"/>
    <col min="2057" max="2057" width="25.28515625" style="1" customWidth="1"/>
    <col min="2058" max="2058" width="10.85546875" style="1" customWidth="1"/>
    <col min="2059" max="2059" width="17.28515625" style="1" customWidth="1"/>
    <col min="2060" max="2060" width="10.85546875" style="1" customWidth="1"/>
    <col min="2061" max="2061" width="26" style="1" customWidth="1"/>
    <col min="2062" max="2062" width="0" style="1" hidden="1" customWidth="1"/>
    <col min="2063" max="2063" width="11.5703125" style="1" customWidth="1"/>
    <col min="2064" max="2064" width="10.5703125" style="1" bestFit="1" customWidth="1"/>
    <col min="2065" max="2304" width="9.140625" style="1"/>
    <col min="2305" max="2305" width="5.7109375" style="1" customWidth="1"/>
    <col min="2306" max="2306" width="8.5703125" style="1" customWidth="1"/>
    <col min="2307" max="2307" width="6.28515625" style="1" customWidth="1"/>
    <col min="2308" max="2308" width="6.5703125" style="1" customWidth="1"/>
    <col min="2309" max="2309" width="7.42578125" style="1" customWidth="1"/>
    <col min="2310" max="2310" width="7.28515625" style="1" customWidth="1"/>
    <col min="2311" max="2311" width="21" style="1" customWidth="1"/>
    <col min="2312" max="2312" width="18.140625" style="1" customWidth="1"/>
    <col min="2313" max="2313" width="25.28515625" style="1" customWidth="1"/>
    <col min="2314" max="2314" width="10.85546875" style="1" customWidth="1"/>
    <col min="2315" max="2315" width="17.28515625" style="1" customWidth="1"/>
    <col min="2316" max="2316" width="10.85546875" style="1" customWidth="1"/>
    <col min="2317" max="2317" width="26" style="1" customWidth="1"/>
    <col min="2318" max="2318" width="0" style="1" hidden="1" customWidth="1"/>
    <col min="2319" max="2319" width="11.5703125" style="1" customWidth="1"/>
    <col min="2320" max="2320" width="10.5703125" style="1" bestFit="1" customWidth="1"/>
    <col min="2321" max="2560" width="9.140625" style="1"/>
    <col min="2561" max="2561" width="5.7109375" style="1" customWidth="1"/>
    <col min="2562" max="2562" width="8.5703125" style="1" customWidth="1"/>
    <col min="2563" max="2563" width="6.28515625" style="1" customWidth="1"/>
    <col min="2564" max="2564" width="6.5703125" style="1" customWidth="1"/>
    <col min="2565" max="2565" width="7.42578125" style="1" customWidth="1"/>
    <col min="2566" max="2566" width="7.28515625" style="1" customWidth="1"/>
    <col min="2567" max="2567" width="21" style="1" customWidth="1"/>
    <col min="2568" max="2568" width="18.140625" style="1" customWidth="1"/>
    <col min="2569" max="2569" width="25.28515625" style="1" customWidth="1"/>
    <col min="2570" max="2570" width="10.85546875" style="1" customWidth="1"/>
    <col min="2571" max="2571" width="17.28515625" style="1" customWidth="1"/>
    <col min="2572" max="2572" width="10.85546875" style="1" customWidth="1"/>
    <col min="2573" max="2573" width="26" style="1" customWidth="1"/>
    <col min="2574" max="2574" width="0" style="1" hidden="1" customWidth="1"/>
    <col min="2575" max="2575" width="11.5703125" style="1" customWidth="1"/>
    <col min="2576" max="2576" width="10.5703125" style="1" bestFit="1" customWidth="1"/>
    <col min="2577" max="2816" width="9.140625" style="1"/>
    <col min="2817" max="2817" width="5.7109375" style="1" customWidth="1"/>
    <col min="2818" max="2818" width="8.5703125" style="1" customWidth="1"/>
    <col min="2819" max="2819" width="6.28515625" style="1" customWidth="1"/>
    <col min="2820" max="2820" width="6.5703125" style="1" customWidth="1"/>
    <col min="2821" max="2821" width="7.42578125" style="1" customWidth="1"/>
    <col min="2822" max="2822" width="7.28515625" style="1" customWidth="1"/>
    <col min="2823" max="2823" width="21" style="1" customWidth="1"/>
    <col min="2824" max="2824" width="18.140625" style="1" customWidth="1"/>
    <col min="2825" max="2825" width="25.28515625" style="1" customWidth="1"/>
    <col min="2826" max="2826" width="10.85546875" style="1" customWidth="1"/>
    <col min="2827" max="2827" width="17.28515625" style="1" customWidth="1"/>
    <col min="2828" max="2828" width="10.85546875" style="1" customWidth="1"/>
    <col min="2829" max="2829" width="26" style="1" customWidth="1"/>
    <col min="2830" max="2830" width="0" style="1" hidden="1" customWidth="1"/>
    <col min="2831" max="2831" width="11.5703125" style="1" customWidth="1"/>
    <col min="2832" max="2832" width="10.5703125" style="1" bestFit="1" customWidth="1"/>
    <col min="2833" max="3072" width="9.140625" style="1"/>
    <col min="3073" max="3073" width="5.7109375" style="1" customWidth="1"/>
    <col min="3074" max="3074" width="8.5703125" style="1" customWidth="1"/>
    <col min="3075" max="3075" width="6.28515625" style="1" customWidth="1"/>
    <col min="3076" max="3076" width="6.5703125" style="1" customWidth="1"/>
    <col min="3077" max="3077" width="7.42578125" style="1" customWidth="1"/>
    <col min="3078" max="3078" width="7.28515625" style="1" customWidth="1"/>
    <col min="3079" max="3079" width="21" style="1" customWidth="1"/>
    <col min="3080" max="3080" width="18.140625" style="1" customWidth="1"/>
    <col min="3081" max="3081" width="25.28515625" style="1" customWidth="1"/>
    <col min="3082" max="3082" width="10.85546875" style="1" customWidth="1"/>
    <col min="3083" max="3083" width="17.28515625" style="1" customWidth="1"/>
    <col min="3084" max="3084" width="10.85546875" style="1" customWidth="1"/>
    <col min="3085" max="3085" width="26" style="1" customWidth="1"/>
    <col min="3086" max="3086" width="0" style="1" hidden="1" customWidth="1"/>
    <col min="3087" max="3087" width="11.5703125" style="1" customWidth="1"/>
    <col min="3088" max="3088" width="10.5703125" style="1" bestFit="1" customWidth="1"/>
    <col min="3089" max="3328" width="9.140625" style="1"/>
    <col min="3329" max="3329" width="5.7109375" style="1" customWidth="1"/>
    <col min="3330" max="3330" width="8.5703125" style="1" customWidth="1"/>
    <col min="3331" max="3331" width="6.28515625" style="1" customWidth="1"/>
    <col min="3332" max="3332" width="6.5703125" style="1" customWidth="1"/>
    <col min="3333" max="3333" width="7.42578125" style="1" customWidth="1"/>
    <col min="3334" max="3334" width="7.28515625" style="1" customWidth="1"/>
    <col min="3335" max="3335" width="21" style="1" customWidth="1"/>
    <col min="3336" max="3336" width="18.140625" style="1" customWidth="1"/>
    <col min="3337" max="3337" width="25.28515625" style="1" customWidth="1"/>
    <col min="3338" max="3338" width="10.85546875" style="1" customWidth="1"/>
    <col min="3339" max="3339" width="17.28515625" style="1" customWidth="1"/>
    <col min="3340" max="3340" width="10.85546875" style="1" customWidth="1"/>
    <col min="3341" max="3341" width="26" style="1" customWidth="1"/>
    <col min="3342" max="3342" width="0" style="1" hidden="1" customWidth="1"/>
    <col min="3343" max="3343" width="11.5703125" style="1" customWidth="1"/>
    <col min="3344" max="3344" width="10.5703125" style="1" bestFit="1" customWidth="1"/>
    <col min="3345" max="3584" width="9.140625" style="1"/>
    <col min="3585" max="3585" width="5.7109375" style="1" customWidth="1"/>
    <col min="3586" max="3586" width="8.5703125" style="1" customWidth="1"/>
    <col min="3587" max="3587" width="6.28515625" style="1" customWidth="1"/>
    <col min="3588" max="3588" width="6.5703125" style="1" customWidth="1"/>
    <col min="3589" max="3589" width="7.42578125" style="1" customWidth="1"/>
    <col min="3590" max="3590" width="7.28515625" style="1" customWidth="1"/>
    <col min="3591" max="3591" width="21" style="1" customWidth="1"/>
    <col min="3592" max="3592" width="18.140625" style="1" customWidth="1"/>
    <col min="3593" max="3593" width="25.28515625" style="1" customWidth="1"/>
    <col min="3594" max="3594" width="10.85546875" style="1" customWidth="1"/>
    <col min="3595" max="3595" width="17.28515625" style="1" customWidth="1"/>
    <col min="3596" max="3596" width="10.85546875" style="1" customWidth="1"/>
    <col min="3597" max="3597" width="26" style="1" customWidth="1"/>
    <col min="3598" max="3598" width="0" style="1" hidden="1" customWidth="1"/>
    <col min="3599" max="3599" width="11.5703125" style="1" customWidth="1"/>
    <col min="3600" max="3600" width="10.5703125" style="1" bestFit="1" customWidth="1"/>
    <col min="3601" max="3840" width="9.140625" style="1"/>
    <col min="3841" max="3841" width="5.7109375" style="1" customWidth="1"/>
    <col min="3842" max="3842" width="8.5703125" style="1" customWidth="1"/>
    <col min="3843" max="3843" width="6.28515625" style="1" customWidth="1"/>
    <col min="3844" max="3844" width="6.5703125" style="1" customWidth="1"/>
    <col min="3845" max="3845" width="7.42578125" style="1" customWidth="1"/>
    <col min="3846" max="3846" width="7.28515625" style="1" customWidth="1"/>
    <col min="3847" max="3847" width="21" style="1" customWidth="1"/>
    <col min="3848" max="3848" width="18.140625" style="1" customWidth="1"/>
    <col min="3849" max="3849" width="25.28515625" style="1" customWidth="1"/>
    <col min="3850" max="3850" width="10.85546875" style="1" customWidth="1"/>
    <col min="3851" max="3851" width="17.28515625" style="1" customWidth="1"/>
    <col min="3852" max="3852" width="10.85546875" style="1" customWidth="1"/>
    <col min="3853" max="3853" width="26" style="1" customWidth="1"/>
    <col min="3854" max="3854" width="0" style="1" hidden="1" customWidth="1"/>
    <col min="3855" max="3855" width="11.5703125" style="1" customWidth="1"/>
    <col min="3856" max="3856" width="10.5703125" style="1" bestFit="1" customWidth="1"/>
    <col min="3857" max="4096" width="9.140625" style="1"/>
    <col min="4097" max="4097" width="5.7109375" style="1" customWidth="1"/>
    <col min="4098" max="4098" width="8.5703125" style="1" customWidth="1"/>
    <col min="4099" max="4099" width="6.28515625" style="1" customWidth="1"/>
    <col min="4100" max="4100" width="6.5703125" style="1" customWidth="1"/>
    <col min="4101" max="4101" width="7.42578125" style="1" customWidth="1"/>
    <col min="4102" max="4102" width="7.28515625" style="1" customWidth="1"/>
    <col min="4103" max="4103" width="21" style="1" customWidth="1"/>
    <col min="4104" max="4104" width="18.140625" style="1" customWidth="1"/>
    <col min="4105" max="4105" width="25.28515625" style="1" customWidth="1"/>
    <col min="4106" max="4106" width="10.85546875" style="1" customWidth="1"/>
    <col min="4107" max="4107" width="17.28515625" style="1" customWidth="1"/>
    <col min="4108" max="4108" width="10.85546875" style="1" customWidth="1"/>
    <col min="4109" max="4109" width="26" style="1" customWidth="1"/>
    <col min="4110" max="4110" width="0" style="1" hidden="1" customWidth="1"/>
    <col min="4111" max="4111" width="11.5703125" style="1" customWidth="1"/>
    <col min="4112" max="4112" width="10.5703125" style="1" bestFit="1" customWidth="1"/>
    <col min="4113" max="4352" width="9.140625" style="1"/>
    <col min="4353" max="4353" width="5.7109375" style="1" customWidth="1"/>
    <col min="4354" max="4354" width="8.5703125" style="1" customWidth="1"/>
    <col min="4355" max="4355" width="6.28515625" style="1" customWidth="1"/>
    <col min="4356" max="4356" width="6.5703125" style="1" customWidth="1"/>
    <col min="4357" max="4357" width="7.42578125" style="1" customWidth="1"/>
    <col min="4358" max="4358" width="7.28515625" style="1" customWidth="1"/>
    <col min="4359" max="4359" width="21" style="1" customWidth="1"/>
    <col min="4360" max="4360" width="18.140625" style="1" customWidth="1"/>
    <col min="4361" max="4361" width="25.28515625" style="1" customWidth="1"/>
    <col min="4362" max="4362" width="10.85546875" style="1" customWidth="1"/>
    <col min="4363" max="4363" width="17.28515625" style="1" customWidth="1"/>
    <col min="4364" max="4364" width="10.85546875" style="1" customWidth="1"/>
    <col min="4365" max="4365" width="26" style="1" customWidth="1"/>
    <col min="4366" max="4366" width="0" style="1" hidden="1" customWidth="1"/>
    <col min="4367" max="4367" width="11.5703125" style="1" customWidth="1"/>
    <col min="4368" max="4368" width="10.5703125" style="1" bestFit="1" customWidth="1"/>
    <col min="4369" max="4608" width="9.140625" style="1"/>
    <col min="4609" max="4609" width="5.7109375" style="1" customWidth="1"/>
    <col min="4610" max="4610" width="8.5703125" style="1" customWidth="1"/>
    <col min="4611" max="4611" width="6.28515625" style="1" customWidth="1"/>
    <col min="4612" max="4612" width="6.5703125" style="1" customWidth="1"/>
    <col min="4613" max="4613" width="7.42578125" style="1" customWidth="1"/>
    <col min="4614" max="4614" width="7.28515625" style="1" customWidth="1"/>
    <col min="4615" max="4615" width="21" style="1" customWidth="1"/>
    <col min="4616" max="4616" width="18.140625" style="1" customWidth="1"/>
    <col min="4617" max="4617" width="25.28515625" style="1" customWidth="1"/>
    <col min="4618" max="4618" width="10.85546875" style="1" customWidth="1"/>
    <col min="4619" max="4619" width="17.28515625" style="1" customWidth="1"/>
    <col min="4620" max="4620" width="10.85546875" style="1" customWidth="1"/>
    <col min="4621" max="4621" width="26" style="1" customWidth="1"/>
    <col min="4622" max="4622" width="0" style="1" hidden="1" customWidth="1"/>
    <col min="4623" max="4623" width="11.5703125" style="1" customWidth="1"/>
    <col min="4624" max="4624" width="10.5703125" style="1" bestFit="1" customWidth="1"/>
    <col min="4625" max="4864" width="9.140625" style="1"/>
    <col min="4865" max="4865" width="5.7109375" style="1" customWidth="1"/>
    <col min="4866" max="4866" width="8.5703125" style="1" customWidth="1"/>
    <col min="4867" max="4867" width="6.28515625" style="1" customWidth="1"/>
    <col min="4868" max="4868" width="6.5703125" style="1" customWidth="1"/>
    <col min="4869" max="4869" width="7.42578125" style="1" customWidth="1"/>
    <col min="4870" max="4870" width="7.28515625" style="1" customWidth="1"/>
    <col min="4871" max="4871" width="21" style="1" customWidth="1"/>
    <col min="4872" max="4872" width="18.140625" style="1" customWidth="1"/>
    <col min="4873" max="4873" width="25.28515625" style="1" customWidth="1"/>
    <col min="4874" max="4874" width="10.85546875" style="1" customWidth="1"/>
    <col min="4875" max="4875" width="17.28515625" style="1" customWidth="1"/>
    <col min="4876" max="4876" width="10.85546875" style="1" customWidth="1"/>
    <col min="4877" max="4877" width="26" style="1" customWidth="1"/>
    <col min="4878" max="4878" width="0" style="1" hidden="1" customWidth="1"/>
    <col min="4879" max="4879" width="11.5703125" style="1" customWidth="1"/>
    <col min="4880" max="4880" width="10.5703125" style="1" bestFit="1" customWidth="1"/>
    <col min="4881" max="5120" width="9.140625" style="1"/>
    <col min="5121" max="5121" width="5.7109375" style="1" customWidth="1"/>
    <col min="5122" max="5122" width="8.5703125" style="1" customWidth="1"/>
    <col min="5123" max="5123" width="6.28515625" style="1" customWidth="1"/>
    <col min="5124" max="5124" width="6.5703125" style="1" customWidth="1"/>
    <col min="5125" max="5125" width="7.42578125" style="1" customWidth="1"/>
    <col min="5126" max="5126" width="7.28515625" style="1" customWidth="1"/>
    <col min="5127" max="5127" width="21" style="1" customWidth="1"/>
    <col min="5128" max="5128" width="18.140625" style="1" customWidth="1"/>
    <col min="5129" max="5129" width="25.28515625" style="1" customWidth="1"/>
    <col min="5130" max="5130" width="10.85546875" style="1" customWidth="1"/>
    <col min="5131" max="5131" width="17.28515625" style="1" customWidth="1"/>
    <col min="5132" max="5132" width="10.85546875" style="1" customWidth="1"/>
    <col min="5133" max="5133" width="26" style="1" customWidth="1"/>
    <col min="5134" max="5134" width="0" style="1" hidden="1" customWidth="1"/>
    <col min="5135" max="5135" width="11.5703125" style="1" customWidth="1"/>
    <col min="5136" max="5136" width="10.5703125" style="1" bestFit="1" customWidth="1"/>
    <col min="5137" max="5376" width="9.140625" style="1"/>
    <col min="5377" max="5377" width="5.7109375" style="1" customWidth="1"/>
    <col min="5378" max="5378" width="8.5703125" style="1" customWidth="1"/>
    <col min="5379" max="5379" width="6.28515625" style="1" customWidth="1"/>
    <col min="5380" max="5380" width="6.5703125" style="1" customWidth="1"/>
    <col min="5381" max="5381" width="7.42578125" style="1" customWidth="1"/>
    <col min="5382" max="5382" width="7.28515625" style="1" customWidth="1"/>
    <col min="5383" max="5383" width="21" style="1" customWidth="1"/>
    <col min="5384" max="5384" width="18.140625" style="1" customWidth="1"/>
    <col min="5385" max="5385" width="25.28515625" style="1" customWidth="1"/>
    <col min="5386" max="5386" width="10.85546875" style="1" customWidth="1"/>
    <col min="5387" max="5387" width="17.28515625" style="1" customWidth="1"/>
    <col min="5388" max="5388" width="10.85546875" style="1" customWidth="1"/>
    <col min="5389" max="5389" width="26" style="1" customWidth="1"/>
    <col min="5390" max="5390" width="0" style="1" hidden="1" customWidth="1"/>
    <col min="5391" max="5391" width="11.5703125" style="1" customWidth="1"/>
    <col min="5392" max="5392" width="10.5703125" style="1" bestFit="1" customWidth="1"/>
    <col min="5393" max="5632" width="9.140625" style="1"/>
    <col min="5633" max="5633" width="5.7109375" style="1" customWidth="1"/>
    <col min="5634" max="5634" width="8.5703125" style="1" customWidth="1"/>
    <col min="5635" max="5635" width="6.28515625" style="1" customWidth="1"/>
    <col min="5636" max="5636" width="6.5703125" style="1" customWidth="1"/>
    <col min="5637" max="5637" width="7.42578125" style="1" customWidth="1"/>
    <col min="5638" max="5638" width="7.28515625" style="1" customWidth="1"/>
    <col min="5639" max="5639" width="21" style="1" customWidth="1"/>
    <col min="5640" max="5640" width="18.140625" style="1" customWidth="1"/>
    <col min="5641" max="5641" width="25.28515625" style="1" customWidth="1"/>
    <col min="5642" max="5642" width="10.85546875" style="1" customWidth="1"/>
    <col min="5643" max="5643" width="17.28515625" style="1" customWidth="1"/>
    <col min="5644" max="5644" width="10.85546875" style="1" customWidth="1"/>
    <col min="5645" max="5645" width="26" style="1" customWidth="1"/>
    <col min="5646" max="5646" width="0" style="1" hidden="1" customWidth="1"/>
    <col min="5647" max="5647" width="11.5703125" style="1" customWidth="1"/>
    <col min="5648" max="5648" width="10.5703125" style="1" bestFit="1" customWidth="1"/>
    <col min="5649" max="5888" width="9.140625" style="1"/>
    <col min="5889" max="5889" width="5.7109375" style="1" customWidth="1"/>
    <col min="5890" max="5890" width="8.5703125" style="1" customWidth="1"/>
    <col min="5891" max="5891" width="6.28515625" style="1" customWidth="1"/>
    <col min="5892" max="5892" width="6.5703125" style="1" customWidth="1"/>
    <col min="5893" max="5893" width="7.42578125" style="1" customWidth="1"/>
    <col min="5894" max="5894" width="7.28515625" style="1" customWidth="1"/>
    <col min="5895" max="5895" width="21" style="1" customWidth="1"/>
    <col min="5896" max="5896" width="18.140625" style="1" customWidth="1"/>
    <col min="5897" max="5897" width="25.28515625" style="1" customWidth="1"/>
    <col min="5898" max="5898" width="10.85546875" style="1" customWidth="1"/>
    <col min="5899" max="5899" width="17.28515625" style="1" customWidth="1"/>
    <col min="5900" max="5900" width="10.85546875" style="1" customWidth="1"/>
    <col min="5901" max="5901" width="26" style="1" customWidth="1"/>
    <col min="5902" max="5902" width="0" style="1" hidden="1" customWidth="1"/>
    <col min="5903" max="5903" width="11.5703125" style="1" customWidth="1"/>
    <col min="5904" max="5904" width="10.5703125" style="1" bestFit="1" customWidth="1"/>
    <col min="5905" max="6144" width="9.140625" style="1"/>
    <col min="6145" max="6145" width="5.7109375" style="1" customWidth="1"/>
    <col min="6146" max="6146" width="8.5703125" style="1" customWidth="1"/>
    <col min="6147" max="6147" width="6.28515625" style="1" customWidth="1"/>
    <col min="6148" max="6148" width="6.5703125" style="1" customWidth="1"/>
    <col min="6149" max="6149" width="7.42578125" style="1" customWidth="1"/>
    <col min="6150" max="6150" width="7.28515625" style="1" customWidth="1"/>
    <col min="6151" max="6151" width="21" style="1" customWidth="1"/>
    <col min="6152" max="6152" width="18.140625" style="1" customWidth="1"/>
    <col min="6153" max="6153" width="25.28515625" style="1" customWidth="1"/>
    <col min="6154" max="6154" width="10.85546875" style="1" customWidth="1"/>
    <col min="6155" max="6155" width="17.28515625" style="1" customWidth="1"/>
    <col min="6156" max="6156" width="10.85546875" style="1" customWidth="1"/>
    <col min="6157" max="6157" width="26" style="1" customWidth="1"/>
    <col min="6158" max="6158" width="0" style="1" hidden="1" customWidth="1"/>
    <col min="6159" max="6159" width="11.5703125" style="1" customWidth="1"/>
    <col min="6160" max="6160" width="10.5703125" style="1" bestFit="1" customWidth="1"/>
    <col min="6161" max="6400" width="9.140625" style="1"/>
    <col min="6401" max="6401" width="5.7109375" style="1" customWidth="1"/>
    <col min="6402" max="6402" width="8.5703125" style="1" customWidth="1"/>
    <col min="6403" max="6403" width="6.28515625" style="1" customWidth="1"/>
    <col min="6404" max="6404" width="6.5703125" style="1" customWidth="1"/>
    <col min="6405" max="6405" width="7.42578125" style="1" customWidth="1"/>
    <col min="6406" max="6406" width="7.28515625" style="1" customWidth="1"/>
    <col min="6407" max="6407" width="21" style="1" customWidth="1"/>
    <col min="6408" max="6408" width="18.140625" style="1" customWidth="1"/>
    <col min="6409" max="6409" width="25.28515625" style="1" customWidth="1"/>
    <col min="6410" max="6410" width="10.85546875" style="1" customWidth="1"/>
    <col min="6411" max="6411" width="17.28515625" style="1" customWidth="1"/>
    <col min="6412" max="6412" width="10.85546875" style="1" customWidth="1"/>
    <col min="6413" max="6413" width="26" style="1" customWidth="1"/>
    <col min="6414" max="6414" width="0" style="1" hidden="1" customWidth="1"/>
    <col min="6415" max="6415" width="11.5703125" style="1" customWidth="1"/>
    <col min="6416" max="6416" width="10.5703125" style="1" bestFit="1" customWidth="1"/>
    <col min="6417" max="6656" width="9.140625" style="1"/>
    <col min="6657" max="6657" width="5.7109375" style="1" customWidth="1"/>
    <col min="6658" max="6658" width="8.5703125" style="1" customWidth="1"/>
    <col min="6659" max="6659" width="6.28515625" style="1" customWidth="1"/>
    <col min="6660" max="6660" width="6.5703125" style="1" customWidth="1"/>
    <col min="6661" max="6661" width="7.42578125" style="1" customWidth="1"/>
    <col min="6662" max="6662" width="7.28515625" style="1" customWidth="1"/>
    <col min="6663" max="6663" width="21" style="1" customWidth="1"/>
    <col min="6664" max="6664" width="18.140625" style="1" customWidth="1"/>
    <col min="6665" max="6665" width="25.28515625" style="1" customWidth="1"/>
    <col min="6666" max="6666" width="10.85546875" style="1" customWidth="1"/>
    <col min="6667" max="6667" width="17.28515625" style="1" customWidth="1"/>
    <col min="6668" max="6668" width="10.85546875" style="1" customWidth="1"/>
    <col min="6669" max="6669" width="26" style="1" customWidth="1"/>
    <col min="6670" max="6670" width="0" style="1" hidden="1" customWidth="1"/>
    <col min="6671" max="6671" width="11.5703125" style="1" customWidth="1"/>
    <col min="6672" max="6672" width="10.5703125" style="1" bestFit="1" customWidth="1"/>
    <col min="6673" max="6912" width="9.140625" style="1"/>
    <col min="6913" max="6913" width="5.7109375" style="1" customWidth="1"/>
    <col min="6914" max="6914" width="8.5703125" style="1" customWidth="1"/>
    <col min="6915" max="6915" width="6.28515625" style="1" customWidth="1"/>
    <col min="6916" max="6916" width="6.5703125" style="1" customWidth="1"/>
    <col min="6917" max="6917" width="7.42578125" style="1" customWidth="1"/>
    <col min="6918" max="6918" width="7.28515625" style="1" customWidth="1"/>
    <col min="6919" max="6919" width="21" style="1" customWidth="1"/>
    <col min="6920" max="6920" width="18.140625" style="1" customWidth="1"/>
    <col min="6921" max="6921" width="25.28515625" style="1" customWidth="1"/>
    <col min="6922" max="6922" width="10.85546875" style="1" customWidth="1"/>
    <col min="6923" max="6923" width="17.28515625" style="1" customWidth="1"/>
    <col min="6924" max="6924" width="10.85546875" style="1" customWidth="1"/>
    <col min="6925" max="6925" width="26" style="1" customWidth="1"/>
    <col min="6926" max="6926" width="0" style="1" hidden="1" customWidth="1"/>
    <col min="6927" max="6927" width="11.5703125" style="1" customWidth="1"/>
    <col min="6928" max="6928" width="10.5703125" style="1" bestFit="1" customWidth="1"/>
    <col min="6929" max="7168" width="9.140625" style="1"/>
    <col min="7169" max="7169" width="5.7109375" style="1" customWidth="1"/>
    <col min="7170" max="7170" width="8.5703125" style="1" customWidth="1"/>
    <col min="7171" max="7171" width="6.28515625" style="1" customWidth="1"/>
    <col min="7172" max="7172" width="6.5703125" style="1" customWidth="1"/>
    <col min="7173" max="7173" width="7.42578125" style="1" customWidth="1"/>
    <col min="7174" max="7174" width="7.28515625" style="1" customWidth="1"/>
    <col min="7175" max="7175" width="21" style="1" customWidth="1"/>
    <col min="7176" max="7176" width="18.140625" style="1" customWidth="1"/>
    <col min="7177" max="7177" width="25.28515625" style="1" customWidth="1"/>
    <col min="7178" max="7178" width="10.85546875" style="1" customWidth="1"/>
    <col min="7179" max="7179" width="17.28515625" style="1" customWidth="1"/>
    <col min="7180" max="7180" width="10.85546875" style="1" customWidth="1"/>
    <col min="7181" max="7181" width="26" style="1" customWidth="1"/>
    <col min="7182" max="7182" width="0" style="1" hidden="1" customWidth="1"/>
    <col min="7183" max="7183" width="11.5703125" style="1" customWidth="1"/>
    <col min="7184" max="7184" width="10.5703125" style="1" bestFit="1" customWidth="1"/>
    <col min="7185" max="7424" width="9.140625" style="1"/>
    <col min="7425" max="7425" width="5.7109375" style="1" customWidth="1"/>
    <col min="7426" max="7426" width="8.5703125" style="1" customWidth="1"/>
    <col min="7427" max="7427" width="6.28515625" style="1" customWidth="1"/>
    <col min="7428" max="7428" width="6.5703125" style="1" customWidth="1"/>
    <col min="7429" max="7429" width="7.42578125" style="1" customWidth="1"/>
    <col min="7430" max="7430" width="7.28515625" style="1" customWidth="1"/>
    <col min="7431" max="7431" width="21" style="1" customWidth="1"/>
    <col min="7432" max="7432" width="18.140625" style="1" customWidth="1"/>
    <col min="7433" max="7433" width="25.28515625" style="1" customWidth="1"/>
    <col min="7434" max="7434" width="10.85546875" style="1" customWidth="1"/>
    <col min="7435" max="7435" width="17.28515625" style="1" customWidth="1"/>
    <col min="7436" max="7436" width="10.85546875" style="1" customWidth="1"/>
    <col min="7437" max="7437" width="26" style="1" customWidth="1"/>
    <col min="7438" max="7438" width="0" style="1" hidden="1" customWidth="1"/>
    <col min="7439" max="7439" width="11.5703125" style="1" customWidth="1"/>
    <col min="7440" max="7440" width="10.5703125" style="1" bestFit="1" customWidth="1"/>
    <col min="7441" max="7680" width="9.140625" style="1"/>
    <col min="7681" max="7681" width="5.7109375" style="1" customWidth="1"/>
    <col min="7682" max="7682" width="8.5703125" style="1" customWidth="1"/>
    <col min="7683" max="7683" width="6.28515625" style="1" customWidth="1"/>
    <col min="7684" max="7684" width="6.5703125" style="1" customWidth="1"/>
    <col min="7685" max="7685" width="7.42578125" style="1" customWidth="1"/>
    <col min="7686" max="7686" width="7.28515625" style="1" customWidth="1"/>
    <col min="7687" max="7687" width="21" style="1" customWidth="1"/>
    <col min="7688" max="7688" width="18.140625" style="1" customWidth="1"/>
    <col min="7689" max="7689" width="25.28515625" style="1" customWidth="1"/>
    <col min="7690" max="7690" width="10.85546875" style="1" customWidth="1"/>
    <col min="7691" max="7691" width="17.28515625" style="1" customWidth="1"/>
    <col min="7692" max="7692" width="10.85546875" style="1" customWidth="1"/>
    <col min="7693" max="7693" width="26" style="1" customWidth="1"/>
    <col min="7694" max="7694" width="0" style="1" hidden="1" customWidth="1"/>
    <col min="7695" max="7695" width="11.5703125" style="1" customWidth="1"/>
    <col min="7696" max="7696" width="10.5703125" style="1" bestFit="1" customWidth="1"/>
    <col min="7697" max="7936" width="9.140625" style="1"/>
    <col min="7937" max="7937" width="5.7109375" style="1" customWidth="1"/>
    <col min="7938" max="7938" width="8.5703125" style="1" customWidth="1"/>
    <col min="7939" max="7939" width="6.28515625" style="1" customWidth="1"/>
    <col min="7940" max="7940" width="6.5703125" style="1" customWidth="1"/>
    <col min="7941" max="7941" width="7.42578125" style="1" customWidth="1"/>
    <col min="7942" max="7942" width="7.28515625" style="1" customWidth="1"/>
    <col min="7943" max="7943" width="21" style="1" customWidth="1"/>
    <col min="7944" max="7944" width="18.140625" style="1" customWidth="1"/>
    <col min="7945" max="7945" width="25.28515625" style="1" customWidth="1"/>
    <col min="7946" max="7946" width="10.85546875" style="1" customWidth="1"/>
    <col min="7947" max="7947" width="17.28515625" style="1" customWidth="1"/>
    <col min="7948" max="7948" width="10.85546875" style="1" customWidth="1"/>
    <col min="7949" max="7949" width="26" style="1" customWidth="1"/>
    <col min="7950" max="7950" width="0" style="1" hidden="1" customWidth="1"/>
    <col min="7951" max="7951" width="11.5703125" style="1" customWidth="1"/>
    <col min="7952" max="7952" width="10.5703125" style="1" bestFit="1" customWidth="1"/>
    <col min="7953" max="8192" width="9.140625" style="1"/>
    <col min="8193" max="8193" width="5.7109375" style="1" customWidth="1"/>
    <col min="8194" max="8194" width="8.5703125" style="1" customWidth="1"/>
    <col min="8195" max="8195" width="6.28515625" style="1" customWidth="1"/>
    <col min="8196" max="8196" width="6.5703125" style="1" customWidth="1"/>
    <col min="8197" max="8197" width="7.42578125" style="1" customWidth="1"/>
    <col min="8198" max="8198" width="7.28515625" style="1" customWidth="1"/>
    <col min="8199" max="8199" width="21" style="1" customWidth="1"/>
    <col min="8200" max="8200" width="18.140625" style="1" customWidth="1"/>
    <col min="8201" max="8201" width="25.28515625" style="1" customWidth="1"/>
    <col min="8202" max="8202" width="10.85546875" style="1" customWidth="1"/>
    <col min="8203" max="8203" width="17.28515625" style="1" customWidth="1"/>
    <col min="8204" max="8204" width="10.85546875" style="1" customWidth="1"/>
    <col min="8205" max="8205" width="26" style="1" customWidth="1"/>
    <col min="8206" max="8206" width="0" style="1" hidden="1" customWidth="1"/>
    <col min="8207" max="8207" width="11.5703125" style="1" customWidth="1"/>
    <col min="8208" max="8208" width="10.5703125" style="1" bestFit="1" customWidth="1"/>
    <col min="8209" max="8448" width="9.140625" style="1"/>
    <col min="8449" max="8449" width="5.7109375" style="1" customWidth="1"/>
    <col min="8450" max="8450" width="8.5703125" style="1" customWidth="1"/>
    <col min="8451" max="8451" width="6.28515625" style="1" customWidth="1"/>
    <col min="8452" max="8452" width="6.5703125" style="1" customWidth="1"/>
    <col min="8453" max="8453" width="7.42578125" style="1" customWidth="1"/>
    <col min="8454" max="8454" width="7.28515625" style="1" customWidth="1"/>
    <col min="8455" max="8455" width="21" style="1" customWidth="1"/>
    <col min="8456" max="8456" width="18.140625" style="1" customWidth="1"/>
    <col min="8457" max="8457" width="25.28515625" style="1" customWidth="1"/>
    <col min="8458" max="8458" width="10.85546875" style="1" customWidth="1"/>
    <col min="8459" max="8459" width="17.28515625" style="1" customWidth="1"/>
    <col min="8460" max="8460" width="10.85546875" style="1" customWidth="1"/>
    <col min="8461" max="8461" width="26" style="1" customWidth="1"/>
    <col min="8462" max="8462" width="0" style="1" hidden="1" customWidth="1"/>
    <col min="8463" max="8463" width="11.5703125" style="1" customWidth="1"/>
    <col min="8464" max="8464" width="10.5703125" style="1" bestFit="1" customWidth="1"/>
    <col min="8465" max="8704" width="9.140625" style="1"/>
    <col min="8705" max="8705" width="5.7109375" style="1" customWidth="1"/>
    <col min="8706" max="8706" width="8.5703125" style="1" customWidth="1"/>
    <col min="8707" max="8707" width="6.28515625" style="1" customWidth="1"/>
    <col min="8708" max="8708" width="6.5703125" style="1" customWidth="1"/>
    <col min="8709" max="8709" width="7.42578125" style="1" customWidth="1"/>
    <col min="8710" max="8710" width="7.28515625" style="1" customWidth="1"/>
    <col min="8711" max="8711" width="21" style="1" customWidth="1"/>
    <col min="8712" max="8712" width="18.140625" style="1" customWidth="1"/>
    <col min="8713" max="8713" width="25.28515625" style="1" customWidth="1"/>
    <col min="8714" max="8714" width="10.85546875" style="1" customWidth="1"/>
    <col min="8715" max="8715" width="17.28515625" style="1" customWidth="1"/>
    <col min="8716" max="8716" width="10.85546875" style="1" customWidth="1"/>
    <col min="8717" max="8717" width="26" style="1" customWidth="1"/>
    <col min="8718" max="8718" width="0" style="1" hidden="1" customWidth="1"/>
    <col min="8719" max="8719" width="11.5703125" style="1" customWidth="1"/>
    <col min="8720" max="8720" width="10.5703125" style="1" bestFit="1" customWidth="1"/>
    <col min="8721" max="8960" width="9.140625" style="1"/>
    <col min="8961" max="8961" width="5.7109375" style="1" customWidth="1"/>
    <col min="8962" max="8962" width="8.5703125" style="1" customWidth="1"/>
    <col min="8963" max="8963" width="6.28515625" style="1" customWidth="1"/>
    <col min="8964" max="8964" width="6.5703125" style="1" customWidth="1"/>
    <col min="8965" max="8965" width="7.42578125" style="1" customWidth="1"/>
    <col min="8966" max="8966" width="7.28515625" style="1" customWidth="1"/>
    <col min="8967" max="8967" width="21" style="1" customWidth="1"/>
    <col min="8968" max="8968" width="18.140625" style="1" customWidth="1"/>
    <col min="8969" max="8969" width="25.28515625" style="1" customWidth="1"/>
    <col min="8970" max="8970" width="10.85546875" style="1" customWidth="1"/>
    <col min="8971" max="8971" width="17.28515625" style="1" customWidth="1"/>
    <col min="8972" max="8972" width="10.85546875" style="1" customWidth="1"/>
    <col min="8973" max="8973" width="26" style="1" customWidth="1"/>
    <col min="8974" max="8974" width="0" style="1" hidden="1" customWidth="1"/>
    <col min="8975" max="8975" width="11.5703125" style="1" customWidth="1"/>
    <col min="8976" max="8976" width="10.5703125" style="1" bestFit="1" customWidth="1"/>
    <col min="8977" max="9216" width="9.140625" style="1"/>
    <col min="9217" max="9217" width="5.7109375" style="1" customWidth="1"/>
    <col min="9218" max="9218" width="8.5703125" style="1" customWidth="1"/>
    <col min="9219" max="9219" width="6.28515625" style="1" customWidth="1"/>
    <col min="9220" max="9220" width="6.5703125" style="1" customWidth="1"/>
    <col min="9221" max="9221" width="7.42578125" style="1" customWidth="1"/>
    <col min="9222" max="9222" width="7.28515625" style="1" customWidth="1"/>
    <col min="9223" max="9223" width="21" style="1" customWidth="1"/>
    <col min="9224" max="9224" width="18.140625" style="1" customWidth="1"/>
    <col min="9225" max="9225" width="25.28515625" style="1" customWidth="1"/>
    <col min="9226" max="9226" width="10.85546875" style="1" customWidth="1"/>
    <col min="9227" max="9227" width="17.28515625" style="1" customWidth="1"/>
    <col min="9228" max="9228" width="10.85546875" style="1" customWidth="1"/>
    <col min="9229" max="9229" width="26" style="1" customWidth="1"/>
    <col min="9230" max="9230" width="0" style="1" hidden="1" customWidth="1"/>
    <col min="9231" max="9231" width="11.5703125" style="1" customWidth="1"/>
    <col min="9232" max="9232" width="10.5703125" style="1" bestFit="1" customWidth="1"/>
    <col min="9233" max="9472" width="9.140625" style="1"/>
    <col min="9473" max="9473" width="5.7109375" style="1" customWidth="1"/>
    <col min="9474" max="9474" width="8.5703125" style="1" customWidth="1"/>
    <col min="9475" max="9475" width="6.28515625" style="1" customWidth="1"/>
    <col min="9476" max="9476" width="6.5703125" style="1" customWidth="1"/>
    <col min="9477" max="9477" width="7.42578125" style="1" customWidth="1"/>
    <col min="9478" max="9478" width="7.28515625" style="1" customWidth="1"/>
    <col min="9479" max="9479" width="21" style="1" customWidth="1"/>
    <col min="9480" max="9480" width="18.140625" style="1" customWidth="1"/>
    <col min="9481" max="9481" width="25.28515625" style="1" customWidth="1"/>
    <col min="9482" max="9482" width="10.85546875" style="1" customWidth="1"/>
    <col min="9483" max="9483" width="17.28515625" style="1" customWidth="1"/>
    <col min="9484" max="9484" width="10.85546875" style="1" customWidth="1"/>
    <col min="9485" max="9485" width="26" style="1" customWidth="1"/>
    <col min="9486" max="9486" width="0" style="1" hidden="1" customWidth="1"/>
    <col min="9487" max="9487" width="11.5703125" style="1" customWidth="1"/>
    <col min="9488" max="9488" width="10.5703125" style="1" bestFit="1" customWidth="1"/>
    <col min="9489" max="9728" width="9.140625" style="1"/>
    <col min="9729" max="9729" width="5.7109375" style="1" customWidth="1"/>
    <col min="9730" max="9730" width="8.5703125" style="1" customWidth="1"/>
    <col min="9731" max="9731" width="6.28515625" style="1" customWidth="1"/>
    <col min="9732" max="9732" width="6.5703125" style="1" customWidth="1"/>
    <col min="9733" max="9733" width="7.42578125" style="1" customWidth="1"/>
    <col min="9734" max="9734" width="7.28515625" style="1" customWidth="1"/>
    <col min="9735" max="9735" width="21" style="1" customWidth="1"/>
    <col min="9736" max="9736" width="18.140625" style="1" customWidth="1"/>
    <col min="9737" max="9737" width="25.28515625" style="1" customWidth="1"/>
    <col min="9738" max="9738" width="10.85546875" style="1" customWidth="1"/>
    <col min="9739" max="9739" width="17.28515625" style="1" customWidth="1"/>
    <col min="9740" max="9740" width="10.85546875" style="1" customWidth="1"/>
    <col min="9741" max="9741" width="26" style="1" customWidth="1"/>
    <col min="9742" max="9742" width="0" style="1" hidden="1" customWidth="1"/>
    <col min="9743" max="9743" width="11.5703125" style="1" customWidth="1"/>
    <col min="9744" max="9744" width="10.5703125" style="1" bestFit="1" customWidth="1"/>
    <col min="9745" max="9984" width="9.140625" style="1"/>
    <col min="9985" max="9985" width="5.7109375" style="1" customWidth="1"/>
    <col min="9986" max="9986" width="8.5703125" style="1" customWidth="1"/>
    <col min="9987" max="9987" width="6.28515625" style="1" customWidth="1"/>
    <col min="9988" max="9988" width="6.5703125" style="1" customWidth="1"/>
    <col min="9989" max="9989" width="7.42578125" style="1" customWidth="1"/>
    <col min="9990" max="9990" width="7.28515625" style="1" customWidth="1"/>
    <col min="9991" max="9991" width="21" style="1" customWidth="1"/>
    <col min="9992" max="9992" width="18.140625" style="1" customWidth="1"/>
    <col min="9993" max="9993" width="25.28515625" style="1" customWidth="1"/>
    <col min="9994" max="9994" width="10.85546875" style="1" customWidth="1"/>
    <col min="9995" max="9995" width="17.28515625" style="1" customWidth="1"/>
    <col min="9996" max="9996" width="10.85546875" style="1" customWidth="1"/>
    <col min="9997" max="9997" width="26" style="1" customWidth="1"/>
    <col min="9998" max="9998" width="0" style="1" hidden="1" customWidth="1"/>
    <col min="9999" max="9999" width="11.5703125" style="1" customWidth="1"/>
    <col min="10000" max="10000" width="10.5703125" style="1" bestFit="1" customWidth="1"/>
    <col min="10001" max="10240" width="9.140625" style="1"/>
    <col min="10241" max="10241" width="5.7109375" style="1" customWidth="1"/>
    <col min="10242" max="10242" width="8.5703125" style="1" customWidth="1"/>
    <col min="10243" max="10243" width="6.28515625" style="1" customWidth="1"/>
    <col min="10244" max="10244" width="6.5703125" style="1" customWidth="1"/>
    <col min="10245" max="10245" width="7.42578125" style="1" customWidth="1"/>
    <col min="10246" max="10246" width="7.28515625" style="1" customWidth="1"/>
    <col min="10247" max="10247" width="21" style="1" customWidth="1"/>
    <col min="10248" max="10248" width="18.140625" style="1" customWidth="1"/>
    <col min="10249" max="10249" width="25.28515625" style="1" customWidth="1"/>
    <col min="10250" max="10250" width="10.85546875" style="1" customWidth="1"/>
    <col min="10251" max="10251" width="17.28515625" style="1" customWidth="1"/>
    <col min="10252" max="10252" width="10.85546875" style="1" customWidth="1"/>
    <col min="10253" max="10253" width="26" style="1" customWidth="1"/>
    <col min="10254" max="10254" width="0" style="1" hidden="1" customWidth="1"/>
    <col min="10255" max="10255" width="11.5703125" style="1" customWidth="1"/>
    <col min="10256" max="10256" width="10.5703125" style="1" bestFit="1" customWidth="1"/>
    <col min="10257" max="10496" width="9.140625" style="1"/>
    <col min="10497" max="10497" width="5.7109375" style="1" customWidth="1"/>
    <col min="10498" max="10498" width="8.5703125" style="1" customWidth="1"/>
    <col min="10499" max="10499" width="6.28515625" style="1" customWidth="1"/>
    <col min="10500" max="10500" width="6.5703125" style="1" customWidth="1"/>
    <col min="10501" max="10501" width="7.42578125" style="1" customWidth="1"/>
    <col min="10502" max="10502" width="7.28515625" style="1" customWidth="1"/>
    <col min="10503" max="10503" width="21" style="1" customWidth="1"/>
    <col min="10504" max="10504" width="18.140625" style="1" customWidth="1"/>
    <col min="10505" max="10505" width="25.28515625" style="1" customWidth="1"/>
    <col min="10506" max="10506" width="10.85546875" style="1" customWidth="1"/>
    <col min="10507" max="10507" width="17.28515625" style="1" customWidth="1"/>
    <col min="10508" max="10508" width="10.85546875" style="1" customWidth="1"/>
    <col min="10509" max="10509" width="26" style="1" customWidth="1"/>
    <col min="10510" max="10510" width="0" style="1" hidden="1" customWidth="1"/>
    <col min="10511" max="10511" width="11.5703125" style="1" customWidth="1"/>
    <col min="10512" max="10512" width="10.5703125" style="1" bestFit="1" customWidth="1"/>
    <col min="10513" max="10752" width="9.140625" style="1"/>
    <col min="10753" max="10753" width="5.7109375" style="1" customWidth="1"/>
    <col min="10754" max="10754" width="8.5703125" style="1" customWidth="1"/>
    <col min="10755" max="10755" width="6.28515625" style="1" customWidth="1"/>
    <col min="10756" max="10756" width="6.5703125" style="1" customWidth="1"/>
    <col min="10757" max="10757" width="7.42578125" style="1" customWidth="1"/>
    <col min="10758" max="10758" width="7.28515625" style="1" customWidth="1"/>
    <col min="10759" max="10759" width="21" style="1" customWidth="1"/>
    <col min="10760" max="10760" width="18.140625" style="1" customWidth="1"/>
    <col min="10761" max="10761" width="25.28515625" style="1" customWidth="1"/>
    <col min="10762" max="10762" width="10.85546875" style="1" customWidth="1"/>
    <col min="10763" max="10763" width="17.28515625" style="1" customWidth="1"/>
    <col min="10764" max="10764" width="10.85546875" style="1" customWidth="1"/>
    <col min="10765" max="10765" width="26" style="1" customWidth="1"/>
    <col min="10766" max="10766" width="0" style="1" hidden="1" customWidth="1"/>
    <col min="10767" max="10767" width="11.5703125" style="1" customWidth="1"/>
    <col min="10768" max="10768" width="10.5703125" style="1" bestFit="1" customWidth="1"/>
    <col min="10769" max="11008" width="9.140625" style="1"/>
    <col min="11009" max="11009" width="5.7109375" style="1" customWidth="1"/>
    <col min="11010" max="11010" width="8.5703125" style="1" customWidth="1"/>
    <col min="11011" max="11011" width="6.28515625" style="1" customWidth="1"/>
    <col min="11012" max="11012" width="6.5703125" style="1" customWidth="1"/>
    <col min="11013" max="11013" width="7.42578125" style="1" customWidth="1"/>
    <col min="11014" max="11014" width="7.28515625" style="1" customWidth="1"/>
    <col min="11015" max="11015" width="21" style="1" customWidth="1"/>
    <col min="11016" max="11016" width="18.140625" style="1" customWidth="1"/>
    <col min="11017" max="11017" width="25.28515625" style="1" customWidth="1"/>
    <col min="11018" max="11018" width="10.85546875" style="1" customWidth="1"/>
    <col min="11019" max="11019" width="17.28515625" style="1" customWidth="1"/>
    <col min="11020" max="11020" width="10.85546875" style="1" customWidth="1"/>
    <col min="11021" max="11021" width="26" style="1" customWidth="1"/>
    <col min="11022" max="11022" width="0" style="1" hidden="1" customWidth="1"/>
    <col min="11023" max="11023" width="11.5703125" style="1" customWidth="1"/>
    <col min="11024" max="11024" width="10.5703125" style="1" bestFit="1" customWidth="1"/>
    <col min="11025" max="11264" width="9.140625" style="1"/>
    <col min="11265" max="11265" width="5.7109375" style="1" customWidth="1"/>
    <col min="11266" max="11266" width="8.5703125" style="1" customWidth="1"/>
    <col min="11267" max="11267" width="6.28515625" style="1" customWidth="1"/>
    <col min="11268" max="11268" width="6.5703125" style="1" customWidth="1"/>
    <col min="11269" max="11269" width="7.42578125" style="1" customWidth="1"/>
    <col min="11270" max="11270" width="7.28515625" style="1" customWidth="1"/>
    <col min="11271" max="11271" width="21" style="1" customWidth="1"/>
    <col min="11272" max="11272" width="18.140625" style="1" customWidth="1"/>
    <col min="11273" max="11273" width="25.28515625" style="1" customWidth="1"/>
    <col min="11274" max="11274" width="10.85546875" style="1" customWidth="1"/>
    <col min="11275" max="11275" width="17.28515625" style="1" customWidth="1"/>
    <col min="11276" max="11276" width="10.85546875" style="1" customWidth="1"/>
    <col min="11277" max="11277" width="26" style="1" customWidth="1"/>
    <col min="11278" max="11278" width="0" style="1" hidden="1" customWidth="1"/>
    <col min="11279" max="11279" width="11.5703125" style="1" customWidth="1"/>
    <col min="11280" max="11280" width="10.5703125" style="1" bestFit="1" customWidth="1"/>
    <col min="11281" max="11520" width="9.140625" style="1"/>
    <col min="11521" max="11521" width="5.7109375" style="1" customWidth="1"/>
    <col min="11522" max="11522" width="8.5703125" style="1" customWidth="1"/>
    <col min="11523" max="11523" width="6.28515625" style="1" customWidth="1"/>
    <col min="11524" max="11524" width="6.5703125" style="1" customWidth="1"/>
    <col min="11525" max="11525" width="7.42578125" style="1" customWidth="1"/>
    <col min="11526" max="11526" width="7.28515625" style="1" customWidth="1"/>
    <col min="11527" max="11527" width="21" style="1" customWidth="1"/>
    <col min="11528" max="11528" width="18.140625" style="1" customWidth="1"/>
    <col min="11529" max="11529" width="25.28515625" style="1" customWidth="1"/>
    <col min="11530" max="11530" width="10.85546875" style="1" customWidth="1"/>
    <col min="11531" max="11531" width="17.28515625" style="1" customWidth="1"/>
    <col min="11532" max="11532" width="10.85546875" style="1" customWidth="1"/>
    <col min="11533" max="11533" width="26" style="1" customWidth="1"/>
    <col min="11534" max="11534" width="0" style="1" hidden="1" customWidth="1"/>
    <col min="11535" max="11535" width="11.5703125" style="1" customWidth="1"/>
    <col min="11536" max="11536" width="10.5703125" style="1" bestFit="1" customWidth="1"/>
    <col min="11537" max="11776" width="9.140625" style="1"/>
    <col min="11777" max="11777" width="5.7109375" style="1" customWidth="1"/>
    <col min="11778" max="11778" width="8.5703125" style="1" customWidth="1"/>
    <col min="11779" max="11779" width="6.28515625" style="1" customWidth="1"/>
    <col min="11780" max="11780" width="6.5703125" style="1" customWidth="1"/>
    <col min="11781" max="11781" width="7.42578125" style="1" customWidth="1"/>
    <col min="11782" max="11782" width="7.28515625" style="1" customWidth="1"/>
    <col min="11783" max="11783" width="21" style="1" customWidth="1"/>
    <col min="11784" max="11784" width="18.140625" style="1" customWidth="1"/>
    <col min="11785" max="11785" width="25.28515625" style="1" customWidth="1"/>
    <col min="11786" max="11786" width="10.85546875" style="1" customWidth="1"/>
    <col min="11787" max="11787" width="17.28515625" style="1" customWidth="1"/>
    <col min="11788" max="11788" width="10.85546875" style="1" customWidth="1"/>
    <col min="11789" max="11789" width="26" style="1" customWidth="1"/>
    <col min="11790" max="11790" width="0" style="1" hidden="1" customWidth="1"/>
    <col min="11791" max="11791" width="11.5703125" style="1" customWidth="1"/>
    <col min="11792" max="11792" width="10.5703125" style="1" bestFit="1" customWidth="1"/>
    <col min="11793" max="12032" width="9.140625" style="1"/>
    <col min="12033" max="12033" width="5.7109375" style="1" customWidth="1"/>
    <col min="12034" max="12034" width="8.5703125" style="1" customWidth="1"/>
    <col min="12035" max="12035" width="6.28515625" style="1" customWidth="1"/>
    <col min="12036" max="12036" width="6.5703125" style="1" customWidth="1"/>
    <col min="12037" max="12037" width="7.42578125" style="1" customWidth="1"/>
    <col min="12038" max="12038" width="7.28515625" style="1" customWidth="1"/>
    <col min="12039" max="12039" width="21" style="1" customWidth="1"/>
    <col min="12040" max="12040" width="18.140625" style="1" customWidth="1"/>
    <col min="12041" max="12041" width="25.28515625" style="1" customWidth="1"/>
    <col min="12042" max="12042" width="10.85546875" style="1" customWidth="1"/>
    <col min="12043" max="12043" width="17.28515625" style="1" customWidth="1"/>
    <col min="12044" max="12044" width="10.85546875" style="1" customWidth="1"/>
    <col min="12045" max="12045" width="26" style="1" customWidth="1"/>
    <col min="12046" max="12046" width="0" style="1" hidden="1" customWidth="1"/>
    <col min="12047" max="12047" width="11.5703125" style="1" customWidth="1"/>
    <col min="12048" max="12048" width="10.5703125" style="1" bestFit="1" customWidth="1"/>
    <col min="12049" max="12288" width="9.140625" style="1"/>
    <col min="12289" max="12289" width="5.7109375" style="1" customWidth="1"/>
    <col min="12290" max="12290" width="8.5703125" style="1" customWidth="1"/>
    <col min="12291" max="12291" width="6.28515625" style="1" customWidth="1"/>
    <col min="12292" max="12292" width="6.5703125" style="1" customWidth="1"/>
    <col min="12293" max="12293" width="7.42578125" style="1" customWidth="1"/>
    <col min="12294" max="12294" width="7.28515625" style="1" customWidth="1"/>
    <col min="12295" max="12295" width="21" style="1" customWidth="1"/>
    <col min="12296" max="12296" width="18.140625" style="1" customWidth="1"/>
    <col min="12297" max="12297" width="25.28515625" style="1" customWidth="1"/>
    <col min="12298" max="12298" width="10.85546875" style="1" customWidth="1"/>
    <col min="12299" max="12299" width="17.28515625" style="1" customWidth="1"/>
    <col min="12300" max="12300" width="10.85546875" style="1" customWidth="1"/>
    <col min="12301" max="12301" width="26" style="1" customWidth="1"/>
    <col min="12302" max="12302" width="0" style="1" hidden="1" customWidth="1"/>
    <col min="12303" max="12303" width="11.5703125" style="1" customWidth="1"/>
    <col min="12304" max="12304" width="10.5703125" style="1" bestFit="1" customWidth="1"/>
    <col min="12305" max="12544" width="9.140625" style="1"/>
    <col min="12545" max="12545" width="5.7109375" style="1" customWidth="1"/>
    <col min="12546" max="12546" width="8.5703125" style="1" customWidth="1"/>
    <col min="12547" max="12547" width="6.28515625" style="1" customWidth="1"/>
    <col min="12548" max="12548" width="6.5703125" style="1" customWidth="1"/>
    <col min="12549" max="12549" width="7.42578125" style="1" customWidth="1"/>
    <col min="12550" max="12550" width="7.28515625" style="1" customWidth="1"/>
    <col min="12551" max="12551" width="21" style="1" customWidth="1"/>
    <col min="12552" max="12552" width="18.140625" style="1" customWidth="1"/>
    <col min="12553" max="12553" width="25.28515625" style="1" customWidth="1"/>
    <col min="12554" max="12554" width="10.85546875" style="1" customWidth="1"/>
    <col min="12555" max="12555" width="17.28515625" style="1" customWidth="1"/>
    <col min="12556" max="12556" width="10.85546875" style="1" customWidth="1"/>
    <col min="12557" max="12557" width="26" style="1" customWidth="1"/>
    <col min="12558" max="12558" width="0" style="1" hidden="1" customWidth="1"/>
    <col min="12559" max="12559" width="11.5703125" style="1" customWidth="1"/>
    <col min="12560" max="12560" width="10.5703125" style="1" bestFit="1" customWidth="1"/>
    <col min="12561" max="12800" width="9.140625" style="1"/>
    <col min="12801" max="12801" width="5.7109375" style="1" customWidth="1"/>
    <col min="12802" max="12802" width="8.5703125" style="1" customWidth="1"/>
    <col min="12803" max="12803" width="6.28515625" style="1" customWidth="1"/>
    <col min="12804" max="12804" width="6.5703125" style="1" customWidth="1"/>
    <col min="12805" max="12805" width="7.42578125" style="1" customWidth="1"/>
    <col min="12806" max="12806" width="7.28515625" style="1" customWidth="1"/>
    <col min="12807" max="12807" width="21" style="1" customWidth="1"/>
    <col min="12808" max="12808" width="18.140625" style="1" customWidth="1"/>
    <col min="12809" max="12809" width="25.28515625" style="1" customWidth="1"/>
    <col min="12810" max="12810" width="10.85546875" style="1" customWidth="1"/>
    <col min="12811" max="12811" width="17.28515625" style="1" customWidth="1"/>
    <col min="12812" max="12812" width="10.85546875" style="1" customWidth="1"/>
    <col min="12813" max="12813" width="26" style="1" customWidth="1"/>
    <col min="12814" max="12814" width="0" style="1" hidden="1" customWidth="1"/>
    <col min="12815" max="12815" width="11.5703125" style="1" customWidth="1"/>
    <col min="12816" max="12816" width="10.5703125" style="1" bestFit="1" customWidth="1"/>
    <col min="12817" max="13056" width="9.140625" style="1"/>
    <col min="13057" max="13057" width="5.7109375" style="1" customWidth="1"/>
    <col min="13058" max="13058" width="8.5703125" style="1" customWidth="1"/>
    <col min="13059" max="13059" width="6.28515625" style="1" customWidth="1"/>
    <col min="13060" max="13060" width="6.5703125" style="1" customWidth="1"/>
    <col min="13061" max="13061" width="7.42578125" style="1" customWidth="1"/>
    <col min="13062" max="13062" width="7.28515625" style="1" customWidth="1"/>
    <col min="13063" max="13063" width="21" style="1" customWidth="1"/>
    <col min="13064" max="13064" width="18.140625" style="1" customWidth="1"/>
    <col min="13065" max="13065" width="25.28515625" style="1" customWidth="1"/>
    <col min="13066" max="13066" width="10.85546875" style="1" customWidth="1"/>
    <col min="13067" max="13067" width="17.28515625" style="1" customWidth="1"/>
    <col min="13068" max="13068" width="10.85546875" style="1" customWidth="1"/>
    <col min="13069" max="13069" width="26" style="1" customWidth="1"/>
    <col min="13070" max="13070" width="0" style="1" hidden="1" customWidth="1"/>
    <col min="13071" max="13071" width="11.5703125" style="1" customWidth="1"/>
    <col min="13072" max="13072" width="10.5703125" style="1" bestFit="1" customWidth="1"/>
    <col min="13073" max="13312" width="9.140625" style="1"/>
    <col min="13313" max="13313" width="5.7109375" style="1" customWidth="1"/>
    <col min="13314" max="13314" width="8.5703125" style="1" customWidth="1"/>
    <col min="13315" max="13315" width="6.28515625" style="1" customWidth="1"/>
    <col min="13316" max="13316" width="6.5703125" style="1" customWidth="1"/>
    <col min="13317" max="13317" width="7.42578125" style="1" customWidth="1"/>
    <col min="13318" max="13318" width="7.28515625" style="1" customWidth="1"/>
    <col min="13319" max="13319" width="21" style="1" customWidth="1"/>
    <col min="13320" max="13320" width="18.140625" style="1" customWidth="1"/>
    <col min="13321" max="13321" width="25.28515625" style="1" customWidth="1"/>
    <col min="13322" max="13322" width="10.85546875" style="1" customWidth="1"/>
    <col min="13323" max="13323" width="17.28515625" style="1" customWidth="1"/>
    <col min="13324" max="13324" width="10.85546875" style="1" customWidth="1"/>
    <col min="13325" max="13325" width="26" style="1" customWidth="1"/>
    <col min="13326" max="13326" width="0" style="1" hidden="1" customWidth="1"/>
    <col min="13327" max="13327" width="11.5703125" style="1" customWidth="1"/>
    <col min="13328" max="13328" width="10.5703125" style="1" bestFit="1" customWidth="1"/>
    <col min="13329" max="13568" width="9.140625" style="1"/>
    <col min="13569" max="13569" width="5.7109375" style="1" customWidth="1"/>
    <col min="13570" max="13570" width="8.5703125" style="1" customWidth="1"/>
    <col min="13571" max="13571" width="6.28515625" style="1" customWidth="1"/>
    <col min="13572" max="13572" width="6.5703125" style="1" customWidth="1"/>
    <col min="13573" max="13573" width="7.42578125" style="1" customWidth="1"/>
    <col min="13574" max="13574" width="7.28515625" style="1" customWidth="1"/>
    <col min="13575" max="13575" width="21" style="1" customWidth="1"/>
    <col min="13576" max="13576" width="18.140625" style="1" customWidth="1"/>
    <col min="13577" max="13577" width="25.28515625" style="1" customWidth="1"/>
    <col min="13578" max="13578" width="10.85546875" style="1" customWidth="1"/>
    <col min="13579" max="13579" width="17.28515625" style="1" customWidth="1"/>
    <col min="13580" max="13580" width="10.85546875" style="1" customWidth="1"/>
    <col min="13581" max="13581" width="26" style="1" customWidth="1"/>
    <col min="13582" max="13582" width="0" style="1" hidden="1" customWidth="1"/>
    <col min="13583" max="13583" width="11.5703125" style="1" customWidth="1"/>
    <col min="13584" max="13584" width="10.5703125" style="1" bestFit="1" customWidth="1"/>
    <col min="13585" max="13824" width="9.140625" style="1"/>
    <col min="13825" max="13825" width="5.7109375" style="1" customWidth="1"/>
    <col min="13826" max="13826" width="8.5703125" style="1" customWidth="1"/>
    <col min="13827" max="13827" width="6.28515625" style="1" customWidth="1"/>
    <col min="13828" max="13828" width="6.5703125" style="1" customWidth="1"/>
    <col min="13829" max="13829" width="7.42578125" style="1" customWidth="1"/>
    <col min="13830" max="13830" width="7.28515625" style="1" customWidth="1"/>
    <col min="13831" max="13831" width="21" style="1" customWidth="1"/>
    <col min="13832" max="13832" width="18.140625" style="1" customWidth="1"/>
    <col min="13833" max="13833" width="25.28515625" style="1" customWidth="1"/>
    <col min="13834" max="13834" width="10.85546875" style="1" customWidth="1"/>
    <col min="13835" max="13835" width="17.28515625" style="1" customWidth="1"/>
    <col min="13836" max="13836" width="10.85546875" style="1" customWidth="1"/>
    <col min="13837" max="13837" width="26" style="1" customWidth="1"/>
    <col min="13838" max="13838" width="0" style="1" hidden="1" customWidth="1"/>
    <col min="13839" max="13839" width="11.5703125" style="1" customWidth="1"/>
    <col min="13840" max="13840" width="10.5703125" style="1" bestFit="1" customWidth="1"/>
    <col min="13841" max="14080" width="9.140625" style="1"/>
    <col min="14081" max="14081" width="5.7109375" style="1" customWidth="1"/>
    <col min="14082" max="14082" width="8.5703125" style="1" customWidth="1"/>
    <col min="14083" max="14083" width="6.28515625" style="1" customWidth="1"/>
    <col min="14084" max="14084" width="6.5703125" style="1" customWidth="1"/>
    <col min="14085" max="14085" width="7.42578125" style="1" customWidth="1"/>
    <col min="14086" max="14086" width="7.28515625" style="1" customWidth="1"/>
    <col min="14087" max="14087" width="21" style="1" customWidth="1"/>
    <col min="14088" max="14088" width="18.140625" style="1" customWidth="1"/>
    <col min="14089" max="14089" width="25.28515625" style="1" customWidth="1"/>
    <col min="14090" max="14090" width="10.85546875" style="1" customWidth="1"/>
    <col min="14091" max="14091" width="17.28515625" style="1" customWidth="1"/>
    <col min="14092" max="14092" width="10.85546875" style="1" customWidth="1"/>
    <col min="14093" max="14093" width="26" style="1" customWidth="1"/>
    <col min="14094" max="14094" width="0" style="1" hidden="1" customWidth="1"/>
    <col min="14095" max="14095" width="11.5703125" style="1" customWidth="1"/>
    <col min="14096" max="14096" width="10.5703125" style="1" bestFit="1" customWidth="1"/>
    <col min="14097" max="14336" width="9.140625" style="1"/>
    <col min="14337" max="14337" width="5.7109375" style="1" customWidth="1"/>
    <col min="14338" max="14338" width="8.5703125" style="1" customWidth="1"/>
    <col min="14339" max="14339" width="6.28515625" style="1" customWidth="1"/>
    <col min="14340" max="14340" width="6.5703125" style="1" customWidth="1"/>
    <col min="14341" max="14341" width="7.42578125" style="1" customWidth="1"/>
    <col min="14342" max="14342" width="7.28515625" style="1" customWidth="1"/>
    <col min="14343" max="14343" width="21" style="1" customWidth="1"/>
    <col min="14344" max="14344" width="18.140625" style="1" customWidth="1"/>
    <col min="14345" max="14345" width="25.28515625" style="1" customWidth="1"/>
    <col min="14346" max="14346" width="10.85546875" style="1" customWidth="1"/>
    <col min="14347" max="14347" width="17.28515625" style="1" customWidth="1"/>
    <col min="14348" max="14348" width="10.85546875" style="1" customWidth="1"/>
    <col min="14349" max="14349" width="26" style="1" customWidth="1"/>
    <col min="14350" max="14350" width="0" style="1" hidden="1" customWidth="1"/>
    <col min="14351" max="14351" width="11.5703125" style="1" customWidth="1"/>
    <col min="14352" max="14352" width="10.5703125" style="1" bestFit="1" customWidth="1"/>
    <col min="14353" max="14592" width="9.140625" style="1"/>
    <col min="14593" max="14593" width="5.7109375" style="1" customWidth="1"/>
    <col min="14594" max="14594" width="8.5703125" style="1" customWidth="1"/>
    <col min="14595" max="14595" width="6.28515625" style="1" customWidth="1"/>
    <col min="14596" max="14596" width="6.5703125" style="1" customWidth="1"/>
    <col min="14597" max="14597" width="7.42578125" style="1" customWidth="1"/>
    <col min="14598" max="14598" width="7.28515625" style="1" customWidth="1"/>
    <col min="14599" max="14599" width="21" style="1" customWidth="1"/>
    <col min="14600" max="14600" width="18.140625" style="1" customWidth="1"/>
    <col min="14601" max="14601" width="25.28515625" style="1" customWidth="1"/>
    <col min="14602" max="14602" width="10.85546875" style="1" customWidth="1"/>
    <col min="14603" max="14603" width="17.28515625" style="1" customWidth="1"/>
    <col min="14604" max="14604" width="10.85546875" style="1" customWidth="1"/>
    <col min="14605" max="14605" width="26" style="1" customWidth="1"/>
    <col min="14606" max="14606" width="0" style="1" hidden="1" customWidth="1"/>
    <col min="14607" max="14607" width="11.5703125" style="1" customWidth="1"/>
    <col min="14608" max="14608" width="10.5703125" style="1" bestFit="1" customWidth="1"/>
    <col min="14609" max="14848" width="9.140625" style="1"/>
    <col min="14849" max="14849" width="5.7109375" style="1" customWidth="1"/>
    <col min="14850" max="14850" width="8.5703125" style="1" customWidth="1"/>
    <col min="14851" max="14851" width="6.28515625" style="1" customWidth="1"/>
    <col min="14852" max="14852" width="6.5703125" style="1" customWidth="1"/>
    <col min="14853" max="14853" width="7.42578125" style="1" customWidth="1"/>
    <col min="14854" max="14854" width="7.28515625" style="1" customWidth="1"/>
    <col min="14855" max="14855" width="21" style="1" customWidth="1"/>
    <col min="14856" max="14856" width="18.140625" style="1" customWidth="1"/>
    <col min="14857" max="14857" width="25.28515625" style="1" customWidth="1"/>
    <col min="14858" max="14858" width="10.85546875" style="1" customWidth="1"/>
    <col min="14859" max="14859" width="17.28515625" style="1" customWidth="1"/>
    <col min="14860" max="14860" width="10.85546875" style="1" customWidth="1"/>
    <col min="14861" max="14861" width="26" style="1" customWidth="1"/>
    <col min="14862" max="14862" width="0" style="1" hidden="1" customWidth="1"/>
    <col min="14863" max="14863" width="11.5703125" style="1" customWidth="1"/>
    <col min="14864" max="14864" width="10.5703125" style="1" bestFit="1" customWidth="1"/>
    <col min="14865" max="15104" width="9.140625" style="1"/>
    <col min="15105" max="15105" width="5.7109375" style="1" customWidth="1"/>
    <col min="15106" max="15106" width="8.5703125" style="1" customWidth="1"/>
    <col min="15107" max="15107" width="6.28515625" style="1" customWidth="1"/>
    <col min="15108" max="15108" width="6.5703125" style="1" customWidth="1"/>
    <col min="15109" max="15109" width="7.42578125" style="1" customWidth="1"/>
    <col min="15110" max="15110" width="7.28515625" style="1" customWidth="1"/>
    <col min="15111" max="15111" width="21" style="1" customWidth="1"/>
    <col min="15112" max="15112" width="18.140625" style="1" customWidth="1"/>
    <col min="15113" max="15113" width="25.28515625" style="1" customWidth="1"/>
    <col min="15114" max="15114" width="10.85546875" style="1" customWidth="1"/>
    <col min="15115" max="15115" width="17.28515625" style="1" customWidth="1"/>
    <col min="15116" max="15116" width="10.85546875" style="1" customWidth="1"/>
    <col min="15117" max="15117" width="26" style="1" customWidth="1"/>
    <col min="15118" max="15118" width="0" style="1" hidden="1" customWidth="1"/>
    <col min="15119" max="15119" width="11.5703125" style="1" customWidth="1"/>
    <col min="15120" max="15120" width="10.5703125" style="1" bestFit="1" customWidth="1"/>
    <col min="15121" max="15360" width="9.140625" style="1"/>
    <col min="15361" max="15361" width="5.7109375" style="1" customWidth="1"/>
    <col min="15362" max="15362" width="8.5703125" style="1" customWidth="1"/>
    <col min="15363" max="15363" width="6.28515625" style="1" customWidth="1"/>
    <col min="15364" max="15364" width="6.5703125" style="1" customWidth="1"/>
    <col min="15365" max="15365" width="7.42578125" style="1" customWidth="1"/>
    <col min="15366" max="15366" width="7.28515625" style="1" customWidth="1"/>
    <col min="15367" max="15367" width="21" style="1" customWidth="1"/>
    <col min="15368" max="15368" width="18.140625" style="1" customWidth="1"/>
    <col min="15369" max="15369" width="25.28515625" style="1" customWidth="1"/>
    <col min="15370" max="15370" width="10.85546875" style="1" customWidth="1"/>
    <col min="15371" max="15371" width="17.28515625" style="1" customWidth="1"/>
    <col min="15372" max="15372" width="10.85546875" style="1" customWidth="1"/>
    <col min="15373" max="15373" width="26" style="1" customWidth="1"/>
    <col min="15374" max="15374" width="0" style="1" hidden="1" customWidth="1"/>
    <col min="15375" max="15375" width="11.5703125" style="1" customWidth="1"/>
    <col min="15376" max="15376" width="10.5703125" style="1" bestFit="1" customWidth="1"/>
    <col min="15377" max="15616" width="9.140625" style="1"/>
    <col min="15617" max="15617" width="5.7109375" style="1" customWidth="1"/>
    <col min="15618" max="15618" width="8.5703125" style="1" customWidth="1"/>
    <col min="15619" max="15619" width="6.28515625" style="1" customWidth="1"/>
    <col min="15620" max="15620" width="6.5703125" style="1" customWidth="1"/>
    <col min="15621" max="15621" width="7.42578125" style="1" customWidth="1"/>
    <col min="15622" max="15622" width="7.28515625" style="1" customWidth="1"/>
    <col min="15623" max="15623" width="21" style="1" customWidth="1"/>
    <col min="15624" max="15624" width="18.140625" style="1" customWidth="1"/>
    <col min="15625" max="15625" width="25.28515625" style="1" customWidth="1"/>
    <col min="15626" max="15626" width="10.85546875" style="1" customWidth="1"/>
    <col min="15627" max="15627" width="17.28515625" style="1" customWidth="1"/>
    <col min="15628" max="15628" width="10.85546875" style="1" customWidth="1"/>
    <col min="15629" max="15629" width="26" style="1" customWidth="1"/>
    <col min="15630" max="15630" width="0" style="1" hidden="1" customWidth="1"/>
    <col min="15631" max="15631" width="11.5703125" style="1" customWidth="1"/>
    <col min="15632" max="15632" width="10.5703125" style="1" bestFit="1" customWidth="1"/>
    <col min="15633" max="15872" width="9.140625" style="1"/>
    <col min="15873" max="15873" width="5.7109375" style="1" customWidth="1"/>
    <col min="15874" max="15874" width="8.5703125" style="1" customWidth="1"/>
    <col min="15875" max="15875" width="6.28515625" style="1" customWidth="1"/>
    <col min="15876" max="15876" width="6.5703125" style="1" customWidth="1"/>
    <col min="15877" max="15877" width="7.42578125" style="1" customWidth="1"/>
    <col min="15878" max="15878" width="7.28515625" style="1" customWidth="1"/>
    <col min="15879" max="15879" width="21" style="1" customWidth="1"/>
    <col min="15880" max="15880" width="18.140625" style="1" customWidth="1"/>
    <col min="15881" max="15881" width="25.28515625" style="1" customWidth="1"/>
    <col min="15882" max="15882" width="10.85546875" style="1" customWidth="1"/>
    <col min="15883" max="15883" width="17.28515625" style="1" customWidth="1"/>
    <col min="15884" max="15884" width="10.85546875" style="1" customWidth="1"/>
    <col min="15885" max="15885" width="26" style="1" customWidth="1"/>
    <col min="15886" max="15886" width="0" style="1" hidden="1" customWidth="1"/>
    <col min="15887" max="15887" width="11.5703125" style="1" customWidth="1"/>
    <col min="15888" max="15888" width="10.5703125" style="1" bestFit="1" customWidth="1"/>
    <col min="15889" max="16128" width="9.140625" style="1"/>
    <col min="16129" max="16129" width="5.7109375" style="1" customWidth="1"/>
    <col min="16130" max="16130" width="8.5703125" style="1" customWidth="1"/>
    <col min="16131" max="16131" width="6.28515625" style="1" customWidth="1"/>
    <col min="16132" max="16132" width="6.5703125" style="1" customWidth="1"/>
    <col min="16133" max="16133" width="7.42578125" style="1" customWidth="1"/>
    <col min="16134" max="16134" width="7.28515625" style="1" customWidth="1"/>
    <col min="16135" max="16135" width="21" style="1" customWidth="1"/>
    <col min="16136" max="16136" width="18.140625" style="1" customWidth="1"/>
    <col min="16137" max="16137" width="25.28515625" style="1" customWidth="1"/>
    <col min="16138" max="16138" width="10.85546875" style="1" customWidth="1"/>
    <col min="16139" max="16139" width="17.28515625" style="1" customWidth="1"/>
    <col min="16140" max="16140" width="10.85546875" style="1" customWidth="1"/>
    <col min="16141" max="16141" width="26" style="1" customWidth="1"/>
    <col min="16142" max="16142" width="0" style="1" hidden="1" customWidth="1"/>
    <col min="16143" max="16143" width="11.5703125" style="1" customWidth="1"/>
    <col min="16144" max="16144" width="10.5703125" style="1" bestFit="1" customWidth="1"/>
    <col min="16145" max="16384" width="9.140625" style="1"/>
  </cols>
  <sheetData>
    <row r="1" spans="1:14" ht="105" customHeight="1" x14ac:dyDescent="0.2">
      <c r="A1" s="190"/>
      <c r="B1" s="190"/>
      <c r="C1" s="190"/>
      <c r="D1" s="190"/>
      <c r="E1" s="190"/>
      <c r="F1" s="190"/>
      <c r="G1" s="190"/>
      <c r="I1" s="191" t="s">
        <v>178</v>
      </c>
      <c r="J1" s="191"/>
      <c r="K1" s="191"/>
      <c r="L1" s="191"/>
      <c r="M1" s="191"/>
      <c r="N1" s="2"/>
    </row>
    <row r="2" spans="1:14" ht="27.75" customHeight="1" x14ac:dyDescent="0.2">
      <c r="A2" s="190" t="s">
        <v>46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4" ht="12.75" customHeight="1" x14ac:dyDescent="0.2">
      <c r="G3" s="193" t="s">
        <v>0</v>
      </c>
      <c r="H3" s="193"/>
      <c r="I3" s="193"/>
    </row>
    <row r="4" spans="1:14" ht="55.9" customHeight="1" x14ac:dyDescent="0.2">
      <c r="A4" s="194" t="s">
        <v>1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4" ht="14.25" customHeight="1" x14ac:dyDescent="0.25">
      <c r="A5" s="183" t="s">
        <v>2</v>
      </c>
      <c r="B5" s="189" t="s">
        <v>3</v>
      </c>
      <c r="C5" s="189"/>
      <c r="D5" s="189"/>
      <c r="E5" s="189"/>
      <c r="F5" s="183" t="s">
        <v>4</v>
      </c>
      <c r="G5" s="183" t="s">
        <v>5</v>
      </c>
      <c r="H5" s="183" t="s">
        <v>6</v>
      </c>
      <c r="I5" s="183"/>
      <c r="J5" s="183" t="s">
        <v>7</v>
      </c>
      <c r="K5" s="183"/>
      <c r="L5" s="183" t="s">
        <v>8</v>
      </c>
      <c r="M5" s="188" t="s">
        <v>9</v>
      </c>
    </row>
    <row r="6" spans="1:14" ht="170.25" hidden="1" customHeight="1" x14ac:dyDescent="0.25">
      <c r="A6" s="183"/>
      <c r="B6" s="189" t="s">
        <v>10</v>
      </c>
      <c r="C6" s="189"/>
      <c r="D6" s="189" t="s">
        <v>11</v>
      </c>
      <c r="E6" s="189"/>
      <c r="F6" s="183"/>
      <c r="G6" s="183"/>
      <c r="H6" s="183"/>
      <c r="I6" s="183"/>
      <c r="J6" s="183"/>
      <c r="K6" s="183"/>
      <c r="L6" s="183"/>
      <c r="M6" s="188"/>
    </row>
    <row r="7" spans="1:14" ht="155.25" hidden="1" customHeight="1" x14ac:dyDescent="0.25">
      <c r="A7" s="183"/>
      <c r="B7" s="189" t="s">
        <v>12</v>
      </c>
      <c r="C7" s="189" t="s">
        <v>13</v>
      </c>
      <c r="D7" s="4" t="s">
        <v>12</v>
      </c>
      <c r="E7" s="4" t="s">
        <v>13</v>
      </c>
      <c r="F7" s="183"/>
      <c r="G7" s="183"/>
      <c r="H7" s="183"/>
      <c r="I7" s="183"/>
      <c r="J7" s="183"/>
      <c r="K7" s="183"/>
      <c r="L7" s="183"/>
      <c r="M7" s="188"/>
    </row>
    <row r="8" spans="1:14" ht="95.25" hidden="1" customHeight="1" x14ac:dyDescent="0.25">
      <c r="A8" s="183"/>
      <c r="B8" s="189"/>
      <c r="C8" s="189"/>
      <c r="D8" s="4" t="s">
        <v>14</v>
      </c>
      <c r="E8" s="4" t="s">
        <v>14</v>
      </c>
      <c r="F8" s="183"/>
      <c r="G8" s="183"/>
      <c r="H8" s="183"/>
      <c r="I8" s="183"/>
      <c r="J8" s="183"/>
      <c r="K8" s="183"/>
      <c r="L8" s="183"/>
      <c r="M8" s="188"/>
    </row>
    <row r="9" spans="1:14" ht="15.75" customHeight="1" x14ac:dyDescent="0.25">
      <c r="A9" s="183"/>
      <c r="B9" s="189" t="s">
        <v>15</v>
      </c>
      <c r="C9" s="189"/>
      <c r="D9" s="189" t="s">
        <v>16</v>
      </c>
      <c r="E9" s="189"/>
      <c r="F9" s="183"/>
      <c r="G9" s="183"/>
      <c r="H9" s="183"/>
      <c r="I9" s="183"/>
      <c r="J9" s="183"/>
      <c r="K9" s="183"/>
      <c r="L9" s="183"/>
      <c r="M9" s="188"/>
    </row>
    <row r="10" spans="1:14" ht="13.5" customHeight="1" x14ac:dyDescent="0.25">
      <c r="A10" s="183"/>
      <c r="B10" s="183" t="s">
        <v>17</v>
      </c>
      <c r="C10" s="183" t="s">
        <v>18</v>
      </c>
      <c r="D10" s="4" t="s">
        <v>17</v>
      </c>
      <c r="E10" s="4" t="s">
        <v>18</v>
      </c>
      <c r="F10" s="183"/>
      <c r="G10" s="183"/>
      <c r="H10" s="183"/>
      <c r="I10" s="183"/>
      <c r="J10" s="183"/>
      <c r="K10" s="183"/>
      <c r="L10" s="183"/>
      <c r="M10" s="188"/>
    </row>
    <row r="11" spans="1:14" ht="25.5" customHeight="1" x14ac:dyDescent="0.25">
      <c r="A11" s="183"/>
      <c r="B11" s="183"/>
      <c r="C11" s="183"/>
      <c r="D11" s="4" t="s">
        <v>19</v>
      </c>
      <c r="E11" s="4" t="s">
        <v>19</v>
      </c>
      <c r="F11" s="183"/>
      <c r="G11" s="183"/>
      <c r="H11" s="183"/>
      <c r="I11" s="183"/>
      <c r="J11" s="183"/>
      <c r="K11" s="183"/>
      <c r="L11" s="183"/>
      <c r="M11" s="188"/>
    </row>
    <row r="12" spans="1:14" ht="15.75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184">
        <v>8</v>
      </c>
      <c r="I12" s="184"/>
      <c r="J12" s="184">
        <v>9</v>
      </c>
      <c r="K12" s="184"/>
      <c r="L12" s="5">
        <v>10</v>
      </c>
      <c r="M12" s="6">
        <v>11</v>
      </c>
    </row>
    <row r="13" spans="1:14" ht="30" customHeight="1" x14ac:dyDescent="0.2">
      <c r="A13" s="7">
        <v>1</v>
      </c>
      <c r="B13" s="8">
        <v>0</v>
      </c>
      <c r="C13" s="9">
        <v>5.8999999999999997E-2</v>
      </c>
      <c r="D13" s="10" t="s">
        <v>20</v>
      </c>
      <c r="E13" s="10" t="s">
        <v>32</v>
      </c>
      <c r="F13" s="10">
        <v>59</v>
      </c>
      <c r="G13" s="166" t="s">
        <v>38</v>
      </c>
      <c r="H13" s="162" t="s">
        <v>37</v>
      </c>
      <c r="I13" s="163"/>
      <c r="J13" s="164" t="s">
        <v>42</v>
      </c>
      <c r="K13" s="164"/>
      <c r="L13" s="11" t="s">
        <v>23</v>
      </c>
      <c r="M13" s="8">
        <f>11*3.4+11*3.75+18*5.75+5*6.7+14*3.3</f>
        <v>261.85000000000002</v>
      </c>
    </row>
    <row r="14" spans="1:14" ht="22.5" customHeight="1" x14ac:dyDescent="0.2">
      <c r="A14" s="7">
        <v>2</v>
      </c>
      <c r="B14" s="8">
        <v>0</v>
      </c>
      <c r="C14" s="9">
        <v>5.8999999999999997E-2</v>
      </c>
      <c r="D14" s="10" t="s">
        <v>20</v>
      </c>
      <c r="E14" s="10" t="s">
        <v>32</v>
      </c>
      <c r="F14" s="10">
        <v>59</v>
      </c>
      <c r="G14" s="167"/>
      <c r="H14" s="162" t="s">
        <v>33</v>
      </c>
      <c r="I14" s="163"/>
      <c r="J14" s="162" t="s">
        <v>34</v>
      </c>
      <c r="K14" s="163"/>
      <c r="L14" s="10" t="s">
        <v>35</v>
      </c>
      <c r="M14" s="8">
        <v>15</v>
      </c>
    </row>
    <row r="15" spans="1:14" ht="23.25" customHeight="1" x14ac:dyDescent="0.2">
      <c r="A15" s="7">
        <v>3</v>
      </c>
      <c r="B15" s="8">
        <v>0</v>
      </c>
      <c r="C15" s="9">
        <v>5.8999999999999997E-2</v>
      </c>
      <c r="D15" s="10" t="s">
        <v>20</v>
      </c>
      <c r="E15" s="10" t="s">
        <v>32</v>
      </c>
      <c r="F15" s="10">
        <v>59</v>
      </c>
      <c r="G15" s="167"/>
      <c r="H15" s="162" t="s">
        <v>36</v>
      </c>
      <c r="I15" s="163"/>
      <c r="J15" s="165" t="s">
        <v>43</v>
      </c>
      <c r="K15" s="165"/>
      <c r="L15" s="11" t="s">
        <v>35</v>
      </c>
      <c r="M15" s="8">
        <f>262*0.03</f>
        <v>7.8599999999999994</v>
      </c>
    </row>
    <row r="16" spans="1:14" ht="33.75" customHeight="1" x14ac:dyDescent="0.2">
      <c r="A16" s="7">
        <v>4</v>
      </c>
      <c r="B16" s="8">
        <v>0</v>
      </c>
      <c r="C16" s="9">
        <v>5.8999999999999997E-2</v>
      </c>
      <c r="D16" s="10" t="s">
        <v>20</v>
      </c>
      <c r="E16" s="10" t="s">
        <v>32</v>
      </c>
      <c r="F16" s="10">
        <v>59</v>
      </c>
      <c r="G16" s="167"/>
      <c r="H16" s="185" t="s">
        <v>45</v>
      </c>
      <c r="I16" s="186"/>
      <c r="J16" s="165" t="s">
        <v>44</v>
      </c>
      <c r="K16" s="165"/>
      <c r="L16" s="10" t="s">
        <v>21</v>
      </c>
      <c r="M16" s="9">
        <f>+(11*3.4+11*3.75+18*5.75+5*6.7+14*3.3)*0.0005</f>
        <v>0.13092500000000001</v>
      </c>
    </row>
    <row r="17" spans="1:13" ht="34.5" customHeight="1" x14ac:dyDescent="0.2">
      <c r="A17" s="7">
        <v>5</v>
      </c>
      <c r="B17" s="8">
        <v>0</v>
      </c>
      <c r="C17" s="9">
        <v>5.8999999999999997E-2</v>
      </c>
      <c r="D17" s="10" t="s">
        <v>20</v>
      </c>
      <c r="E17" s="10" t="s">
        <v>32</v>
      </c>
      <c r="F17" s="10">
        <v>59</v>
      </c>
      <c r="G17" s="168"/>
      <c r="H17" s="187" t="s">
        <v>22</v>
      </c>
      <c r="I17" s="187"/>
      <c r="J17" s="164" t="s">
        <v>42</v>
      </c>
      <c r="K17" s="164"/>
      <c r="L17" s="128" t="s">
        <v>23</v>
      </c>
      <c r="M17" s="8">
        <f>11*3.4+11*3.75+18*5.75+5*6.7+14*3.3</f>
        <v>261.85000000000002</v>
      </c>
    </row>
    <row r="18" spans="1:13" ht="18" customHeight="1" x14ac:dyDescent="0.2">
      <c r="A18" s="12">
        <v>1</v>
      </c>
      <c r="B18" s="173" t="s">
        <v>24</v>
      </c>
      <c r="C18" s="174"/>
      <c r="D18" s="174"/>
      <c r="E18" s="174"/>
      <c r="F18" s="174"/>
      <c r="G18" s="174"/>
      <c r="H18" s="175"/>
      <c r="I18" s="5" t="s">
        <v>25</v>
      </c>
      <c r="J18" s="176" t="s">
        <v>26</v>
      </c>
      <c r="K18" s="177"/>
      <c r="L18" s="177"/>
      <c r="M18" s="178"/>
    </row>
    <row r="19" spans="1:13" ht="19.5" customHeight="1" x14ac:dyDescent="0.2">
      <c r="A19" s="13">
        <v>1</v>
      </c>
      <c r="B19" s="169" t="s">
        <v>39</v>
      </c>
      <c r="C19" s="170"/>
      <c r="D19" s="170"/>
      <c r="E19" s="170"/>
      <c r="F19" s="170"/>
      <c r="G19" s="170"/>
      <c r="H19" s="171"/>
      <c r="I19" s="14" t="s">
        <v>40</v>
      </c>
      <c r="J19" s="172">
        <v>17</v>
      </c>
      <c r="K19" s="172"/>
      <c r="L19" s="172"/>
      <c r="M19" s="14" t="s">
        <v>15</v>
      </c>
    </row>
    <row r="20" spans="1:13" ht="21.75" customHeight="1" x14ac:dyDescent="0.2">
      <c r="A20" s="13">
        <v>2</v>
      </c>
      <c r="B20" s="169" t="s">
        <v>41</v>
      </c>
      <c r="C20" s="170"/>
      <c r="D20" s="170"/>
      <c r="E20" s="170"/>
      <c r="F20" s="170"/>
      <c r="G20" s="170"/>
      <c r="H20" s="171"/>
      <c r="I20" s="14" t="s">
        <v>28</v>
      </c>
      <c r="J20" s="172">
        <v>16</v>
      </c>
      <c r="K20" s="172"/>
      <c r="L20" s="172"/>
      <c r="M20" s="14" t="s">
        <v>15</v>
      </c>
    </row>
    <row r="21" spans="1:13" ht="25.5" customHeight="1" x14ac:dyDescent="0.2">
      <c r="A21" s="13">
        <v>3</v>
      </c>
      <c r="B21" s="169" t="s">
        <v>27</v>
      </c>
      <c r="C21" s="170"/>
      <c r="D21" s="170"/>
      <c r="E21" s="170"/>
      <c r="F21" s="170"/>
      <c r="G21" s="170"/>
      <c r="H21" s="171"/>
      <c r="I21" s="14" t="s">
        <v>28</v>
      </c>
      <c r="J21" s="179">
        <v>16</v>
      </c>
      <c r="K21" s="180"/>
      <c r="L21" s="181"/>
      <c r="M21" s="14" t="s">
        <v>15</v>
      </c>
    </row>
    <row r="22" spans="1:13" ht="28.5" customHeight="1" x14ac:dyDescent="0.2">
      <c r="A22" s="182" t="s">
        <v>29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</row>
    <row r="23" spans="1:13" ht="23.25" customHeight="1" x14ac:dyDescent="0.2">
      <c r="A23" s="161" t="s">
        <v>30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</row>
    <row r="24" spans="1:13" ht="27.75" customHeight="1" x14ac:dyDescent="0.2">
      <c r="A24" s="161" t="s">
        <v>31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</row>
  </sheetData>
  <mergeCells count="45">
    <mergeCell ref="A5:A11"/>
    <mergeCell ref="B5:E5"/>
    <mergeCell ref="F5:F11"/>
    <mergeCell ref="G5:G11"/>
    <mergeCell ref="H5:I11"/>
    <mergeCell ref="A1:G1"/>
    <mergeCell ref="I1:M1"/>
    <mergeCell ref="A2:M2"/>
    <mergeCell ref="G3:I3"/>
    <mergeCell ref="A4:M4"/>
    <mergeCell ref="M5:M11"/>
    <mergeCell ref="B6:C6"/>
    <mergeCell ref="D6:E6"/>
    <mergeCell ref="B7:B8"/>
    <mergeCell ref="C7:C8"/>
    <mergeCell ref="B9:C9"/>
    <mergeCell ref="D9:E9"/>
    <mergeCell ref="B10:B11"/>
    <mergeCell ref="B20:H20"/>
    <mergeCell ref="J20:L20"/>
    <mergeCell ref="C10:C11"/>
    <mergeCell ref="H12:I12"/>
    <mergeCell ref="J12:K12"/>
    <mergeCell ref="H16:I16"/>
    <mergeCell ref="J16:K16"/>
    <mergeCell ref="H17:I17"/>
    <mergeCell ref="J17:K17"/>
    <mergeCell ref="J5:K11"/>
    <mergeCell ref="L5:L11"/>
    <mergeCell ref="A24:M24"/>
    <mergeCell ref="H13:I13"/>
    <mergeCell ref="J13:K13"/>
    <mergeCell ref="H14:I14"/>
    <mergeCell ref="J14:K14"/>
    <mergeCell ref="H15:I15"/>
    <mergeCell ref="J15:K15"/>
    <mergeCell ref="G13:G17"/>
    <mergeCell ref="B19:H19"/>
    <mergeCell ref="J19:L19"/>
    <mergeCell ref="B18:H18"/>
    <mergeCell ref="J18:M18"/>
    <mergeCell ref="B21:H21"/>
    <mergeCell ref="J21:L21"/>
    <mergeCell ref="A22:M22"/>
    <mergeCell ref="A23:M23"/>
  </mergeCells>
  <pageMargins left="0.78740157480314965" right="0.59055118110236227" top="0.59055118110236227" bottom="0.39370078740157483" header="0.19685039370078741" footer="0.19685039370078741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workbookViewId="0">
      <selection activeCell="C28" sqref="C28"/>
    </sheetView>
  </sheetViews>
  <sheetFormatPr defaultRowHeight="12.75" x14ac:dyDescent="0.2"/>
  <cols>
    <col min="1" max="1" width="5.42578125" style="15" customWidth="1"/>
    <col min="2" max="2" width="13.5703125" style="15" customWidth="1"/>
    <col min="3" max="3" width="82.85546875" style="15" customWidth="1"/>
    <col min="4" max="6" width="10.140625" style="15" customWidth="1"/>
    <col min="7" max="16384" width="9.140625" style="15"/>
  </cols>
  <sheetData>
    <row r="1" spans="1:7" s="16" customFormat="1" x14ac:dyDescent="0.25">
      <c r="F1" s="32" t="s">
        <v>135</v>
      </c>
    </row>
    <row r="2" spans="1:7" s="16" customFormat="1" ht="15.75" x14ac:dyDescent="0.25">
      <c r="B2" s="211" t="str">
        <f>+_РС!B2</f>
        <v>Samarqand viloyati Samarqand shahar Dukchiyon MFY Xo`ja Axmadi Ravanda tupik 2- ko`chasini joriy ta'mirlash L=59 m</v>
      </c>
      <c r="C2" s="211"/>
      <c r="D2" s="211"/>
      <c r="E2" s="211"/>
      <c r="F2" s="211"/>
    </row>
    <row r="3" spans="1:7" s="16" customFormat="1" x14ac:dyDescent="0.25">
      <c r="A3" s="28"/>
      <c r="B3" s="212" t="s">
        <v>134</v>
      </c>
      <c r="C3" s="212"/>
      <c r="D3" s="212"/>
      <c r="E3" s="212"/>
      <c r="F3" s="212"/>
    </row>
    <row r="4" spans="1:7" s="16" customFormat="1" x14ac:dyDescent="0.25">
      <c r="C4" s="29"/>
      <c r="D4" s="29"/>
      <c r="E4" s="29"/>
      <c r="F4" s="29"/>
    </row>
    <row r="5" spans="1:7" s="16" customFormat="1" ht="15.75" x14ac:dyDescent="0.25">
      <c r="A5" s="31"/>
      <c r="B5" s="31"/>
      <c r="C5" s="30" t="s">
        <v>133</v>
      </c>
      <c r="D5" s="213"/>
      <c r="E5" s="213"/>
      <c r="F5" s="213"/>
    </row>
    <row r="6" spans="1:7" s="16" customFormat="1" x14ac:dyDescent="0.25">
      <c r="A6" s="28"/>
      <c r="B6" s="214" t="s">
        <v>132</v>
      </c>
      <c r="C6" s="214"/>
      <c r="D6" s="214"/>
      <c r="E6" s="214"/>
      <c r="F6" s="214"/>
    </row>
    <row r="7" spans="1:7" s="16" customFormat="1" x14ac:dyDescent="0.25"/>
    <row r="8" spans="1:7" s="16" customFormat="1" x14ac:dyDescent="0.25">
      <c r="A8" s="27" t="s">
        <v>131</v>
      </c>
      <c r="B8" s="27"/>
      <c r="C8" s="215"/>
      <c r="D8" s="215"/>
      <c r="E8" s="215"/>
      <c r="F8" s="215"/>
    </row>
    <row r="9" spans="1:7" s="25" customFormat="1" ht="12.75" customHeight="1" x14ac:dyDescent="0.25">
      <c r="A9" s="207" t="s">
        <v>130</v>
      </c>
      <c r="B9" s="207" t="s">
        <v>129</v>
      </c>
      <c r="C9" s="207" t="s">
        <v>128</v>
      </c>
      <c r="D9" s="207" t="s">
        <v>127</v>
      </c>
      <c r="E9" s="209" t="s">
        <v>126</v>
      </c>
      <c r="F9" s="210"/>
    </row>
    <row r="10" spans="1:7" s="25" customFormat="1" ht="34.5" customHeight="1" x14ac:dyDescent="0.25">
      <c r="A10" s="208"/>
      <c r="B10" s="208"/>
      <c r="C10" s="208"/>
      <c r="D10" s="208"/>
      <c r="E10" s="26" t="s">
        <v>125</v>
      </c>
      <c r="F10" s="26" t="s">
        <v>124</v>
      </c>
    </row>
    <row r="11" spans="1:7" s="22" customFormat="1" x14ac:dyDescent="0.2">
      <c r="A11" s="24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</row>
    <row r="12" spans="1:7" x14ac:dyDescent="0.2">
      <c r="A12" s="202"/>
      <c r="B12" s="203"/>
      <c r="C12" s="203"/>
      <c r="D12" s="203"/>
      <c r="E12" s="203"/>
      <c r="F12" s="204"/>
    </row>
    <row r="13" spans="1:7" s="16" customFormat="1" x14ac:dyDescent="0.25">
      <c r="A13" s="21" t="s">
        <v>91</v>
      </c>
      <c r="B13" s="20" t="s">
        <v>123</v>
      </c>
      <c r="C13" s="20" t="s">
        <v>122</v>
      </c>
      <c r="D13" s="19" t="s">
        <v>121</v>
      </c>
      <c r="E13" s="205">
        <v>0.26200000000000001</v>
      </c>
      <c r="F13" s="206"/>
      <c r="G13" s="18"/>
    </row>
    <row r="14" spans="1:7" s="16" customFormat="1" ht="25.5" x14ac:dyDescent="0.25">
      <c r="A14" s="21" t="s">
        <v>89</v>
      </c>
      <c r="B14" s="20" t="s">
        <v>119</v>
      </c>
      <c r="C14" s="20" t="s">
        <v>118</v>
      </c>
      <c r="D14" s="19" t="s">
        <v>107</v>
      </c>
      <c r="E14" s="205">
        <v>0.15</v>
      </c>
      <c r="F14" s="206"/>
      <c r="G14" s="18"/>
    </row>
    <row r="15" spans="1:7" s="16" customFormat="1" ht="25.5" x14ac:dyDescent="0.25">
      <c r="A15" s="21" t="s">
        <v>85</v>
      </c>
      <c r="B15" s="20" t="s">
        <v>109</v>
      </c>
      <c r="C15" s="20" t="s">
        <v>108</v>
      </c>
      <c r="D15" s="19" t="s">
        <v>107</v>
      </c>
      <c r="E15" s="205">
        <v>0.08</v>
      </c>
      <c r="F15" s="206"/>
      <c r="G15" s="18"/>
    </row>
    <row r="16" spans="1:7" s="16" customFormat="1" x14ac:dyDescent="0.25">
      <c r="A16" s="21" t="s">
        <v>82</v>
      </c>
      <c r="B16" s="20" t="s">
        <v>97</v>
      </c>
      <c r="C16" s="20" t="s">
        <v>96</v>
      </c>
      <c r="D16" s="19" t="s">
        <v>49</v>
      </c>
      <c r="E16" s="205">
        <v>0.13100000000000001</v>
      </c>
      <c r="F16" s="206"/>
      <c r="G16" s="18"/>
    </row>
    <row r="17" spans="1:7" s="16" customFormat="1" ht="38.25" x14ac:dyDescent="0.25">
      <c r="A17" s="21" t="s">
        <v>79</v>
      </c>
      <c r="B17" s="130" t="s">
        <v>179</v>
      </c>
      <c r="C17" s="130" t="s">
        <v>216</v>
      </c>
      <c r="D17" s="131" t="s">
        <v>181</v>
      </c>
      <c r="E17" s="195">
        <v>0.26200000000000001</v>
      </c>
      <c r="F17" s="196"/>
      <c r="G17" s="18"/>
    </row>
    <row r="18" spans="1:7" s="16" customFormat="1" ht="13.5" thickBot="1" x14ac:dyDescent="0.3">
      <c r="A18" s="197"/>
      <c r="B18" s="198"/>
      <c r="C18" s="198"/>
      <c r="D18" s="198"/>
      <c r="E18" s="198"/>
      <c r="F18" s="199"/>
    </row>
    <row r="19" spans="1:7" s="16" customFormat="1" ht="13.5" thickTop="1" x14ac:dyDescent="0.25">
      <c r="A19" s="200"/>
      <c r="B19" s="200"/>
      <c r="C19" s="200"/>
      <c r="D19" s="200"/>
      <c r="E19" s="200"/>
      <c r="F19" s="200"/>
    </row>
    <row r="20" spans="1:7" s="16" customFormat="1" x14ac:dyDescent="0.25">
      <c r="A20" s="17"/>
      <c r="B20" s="201" t="s">
        <v>48</v>
      </c>
      <c r="C20" s="201"/>
      <c r="D20" s="201" t="s">
        <v>47</v>
      </c>
      <c r="E20" s="201"/>
      <c r="F20" s="201"/>
    </row>
  </sheetData>
  <mergeCells count="20">
    <mergeCell ref="B2:F2"/>
    <mergeCell ref="B3:F3"/>
    <mergeCell ref="D5:F5"/>
    <mergeCell ref="B6:F6"/>
    <mergeCell ref="C8:F8"/>
    <mergeCell ref="A9:A10"/>
    <mergeCell ref="B9:B10"/>
    <mergeCell ref="C9:C10"/>
    <mergeCell ref="D9:D10"/>
    <mergeCell ref="E9:F9"/>
    <mergeCell ref="A12:F12"/>
    <mergeCell ref="E13:F13"/>
    <mergeCell ref="E14:F14"/>
    <mergeCell ref="E15:F15"/>
    <mergeCell ref="E16:F16"/>
    <mergeCell ref="E17:F17"/>
    <mergeCell ref="A18:F18"/>
    <mergeCell ref="A19:F19"/>
    <mergeCell ref="B20:C20"/>
    <mergeCell ref="D20:F20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2" fitToHeight="10000" orientation="portrait" horizontalDpi="300" verticalDpi="300" r:id="rId1"/>
  <headerFooter>
    <oddHeader>&amp;L&amp;9ПРОГРАММНЫЙ КОМПЛЕКС АВС4-UZ (РЕДАКЦИЯ 2020.2)&amp;C&amp;P&amp;R80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18"/>
  <sheetViews>
    <sheetView view="pageBreakPreview" zoomScale="84" zoomScaleSheetLayoutView="84" workbookViewId="0">
      <selection activeCell="J15" sqref="D11:J15"/>
    </sheetView>
  </sheetViews>
  <sheetFormatPr defaultRowHeight="12.75" x14ac:dyDescent="0.2"/>
  <cols>
    <col min="1" max="1" width="9.140625" style="34"/>
    <col min="2" max="2" width="36.42578125" style="34" customWidth="1"/>
    <col min="3" max="3" width="10" style="34" customWidth="1"/>
    <col min="4" max="4" width="13.7109375" style="34" customWidth="1"/>
    <col min="5" max="5" width="9.140625" style="34"/>
    <col min="6" max="6" width="11.5703125" style="34" customWidth="1"/>
    <col min="7" max="8" width="9.140625" style="34"/>
    <col min="9" max="9" width="11.28515625" style="34" customWidth="1"/>
    <col min="10" max="10" width="19.42578125" style="34" customWidth="1"/>
    <col min="11" max="257" width="9.140625" style="34"/>
    <col min="258" max="258" width="35.28515625" style="34" customWidth="1"/>
    <col min="259" max="259" width="11.5703125" style="34" customWidth="1"/>
    <col min="260" max="260" width="13.7109375" style="34" customWidth="1"/>
    <col min="261" max="261" width="9.140625" style="34"/>
    <col min="262" max="262" width="11.5703125" style="34" customWidth="1"/>
    <col min="263" max="264" width="9.140625" style="34"/>
    <col min="265" max="265" width="11.28515625" style="34" customWidth="1"/>
    <col min="266" max="266" width="19.42578125" style="34" customWidth="1"/>
    <col min="267" max="513" width="9.140625" style="34"/>
    <col min="514" max="514" width="35.28515625" style="34" customWidth="1"/>
    <col min="515" max="515" width="11.5703125" style="34" customWidth="1"/>
    <col min="516" max="516" width="13.7109375" style="34" customWidth="1"/>
    <col min="517" max="517" width="9.140625" style="34"/>
    <col min="518" max="518" width="11.5703125" style="34" customWidth="1"/>
    <col min="519" max="520" width="9.140625" style="34"/>
    <col min="521" max="521" width="11.28515625" style="34" customWidth="1"/>
    <col min="522" max="522" width="19.42578125" style="34" customWidth="1"/>
    <col min="523" max="769" width="9.140625" style="34"/>
    <col min="770" max="770" width="35.28515625" style="34" customWidth="1"/>
    <col min="771" max="771" width="11.5703125" style="34" customWidth="1"/>
    <col min="772" max="772" width="13.7109375" style="34" customWidth="1"/>
    <col min="773" max="773" width="9.140625" style="34"/>
    <col min="774" max="774" width="11.5703125" style="34" customWidth="1"/>
    <col min="775" max="776" width="9.140625" style="34"/>
    <col min="777" max="777" width="11.28515625" style="34" customWidth="1"/>
    <col min="778" max="778" width="19.42578125" style="34" customWidth="1"/>
    <col min="779" max="1025" width="9.140625" style="34"/>
    <col min="1026" max="1026" width="35.28515625" style="34" customWidth="1"/>
    <col min="1027" max="1027" width="11.5703125" style="34" customWidth="1"/>
    <col min="1028" max="1028" width="13.7109375" style="34" customWidth="1"/>
    <col min="1029" max="1029" width="9.140625" style="34"/>
    <col min="1030" max="1030" width="11.5703125" style="34" customWidth="1"/>
    <col min="1031" max="1032" width="9.140625" style="34"/>
    <col min="1033" max="1033" width="11.28515625" style="34" customWidth="1"/>
    <col min="1034" max="1034" width="19.42578125" style="34" customWidth="1"/>
    <col min="1035" max="1281" width="9.140625" style="34"/>
    <col min="1282" max="1282" width="35.28515625" style="34" customWidth="1"/>
    <col min="1283" max="1283" width="11.5703125" style="34" customWidth="1"/>
    <col min="1284" max="1284" width="13.7109375" style="34" customWidth="1"/>
    <col min="1285" max="1285" width="9.140625" style="34"/>
    <col min="1286" max="1286" width="11.5703125" style="34" customWidth="1"/>
    <col min="1287" max="1288" width="9.140625" style="34"/>
    <col min="1289" max="1289" width="11.28515625" style="34" customWidth="1"/>
    <col min="1290" max="1290" width="19.42578125" style="34" customWidth="1"/>
    <col min="1291" max="1537" width="9.140625" style="34"/>
    <col min="1538" max="1538" width="35.28515625" style="34" customWidth="1"/>
    <col min="1539" max="1539" width="11.5703125" style="34" customWidth="1"/>
    <col min="1540" max="1540" width="13.7109375" style="34" customWidth="1"/>
    <col min="1541" max="1541" width="9.140625" style="34"/>
    <col min="1542" max="1542" width="11.5703125" style="34" customWidth="1"/>
    <col min="1543" max="1544" width="9.140625" style="34"/>
    <col min="1545" max="1545" width="11.28515625" style="34" customWidth="1"/>
    <col min="1546" max="1546" width="19.42578125" style="34" customWidth="1"/>
    <col min="1547" max="1793" width="9.140625" style="34"/>
    <col min="1794" max="1794" width="35.28515625" style="34" customWidth="1"/>
    <col min="1795" max="1795" width="11.5703125" style="34" customWidth="1"/>
    <col min="1796" max="1796" width="13.7109375" style="34" customWidth="1"/>
    <col min="1797" max="1797" width="9.140625" style="34"/>
    <col min="1798" max="1798" width="11.5703125" style="34" customWidth="1"/>
    <col min="1799" max="1800" width="9.140625" style="34"/>
    <col min="1801" max="1801" width="11.28515625" style="34" customWidth="1"/>
    <col min="1802" max="1802" width="19.42578125" style="34" customWidth="1"/>
    <col min="1803" max="2049" width="9.140625" style="34"/>
    <col min="2050" max="2050" width="35.28515625" style="34" customWidth="1"/>
    <col min="2051" max="2051" width="11.5703125" style="34" customWidth="1"/>
    <col min="2052" max="2052" width="13.7109375" style="34" customWidth="1"/>
    <col min="2053" max="2053" width="9.140625" style="34"/>
    <col min="2054" max="2054" width="11.5703125" style="34" customWidth="1"/>
    <col min="2055" max="2056" width="9.140625" style="34"/>
    <col min="2057" max="2057" width="11.28515625" style="34" customWidth="1"/>
    <col min="2058" max="2058" width="19.42578125" style="34" customWidth="1"/>
    <col min="2059" max="2305" width="9.140625" style="34"/>
    <col min="2306" max="2306" width="35.28515625" style="34" customWidth="1"/>
    <col min="2307" max="2307" width="11.5703125" style="34" customWidth="1"/>
    <col min="2308" max="2308" width="13.7109375" style="34" customWidth="1"/>
    <col min="2309" max="2309" width="9.140625" style="34"/>
    <col min="2310" max="2310" width="11.5703125" style="34" customWidth="1"/>
    <col min="2311" max="2312" width="9.140625" style="34"/>
    <col min="2313" max="2313" width="11.28515625" style="34" customWidth="1"/>
    <col min="2314" max="2314" width="19.42578125" style="34" customWidth="1"/>
    <col min="2315" max="2561" width="9.140625" style="34"/>
    <col min="2562" max="2562" width="35.28515625" style="34" customWidth="1"/>
    <col min="2563" max="2563" width="11.5703125" style="34" customWidth="1"/>
    <col min="2564" max="2564" width="13.7109375" style="34" customWidth="1"/>
    <col min="2565" max="2565" width="9.140625" style="34"/>
    <col min="2566" max="2566" width="11.5703125" style="34" customWidth="1"/>
    <col min="2567" max="2568" width="9.140625" style="34"/>
    <col min="2569" max="2569" width="11.28515625" style="34" customWidth="1"/>
    <col min="2570" max="2570" width="19.42578125" style="34" customWidth="1"/>
    <col min="2571" max="2817" width="9.140625" style="34"/>
    <col min="2818" max="2818" width="35.28515625" style="34" customWidth="1"/>
    <col min="2819" max="2819" width="11.5703125" style="34" customWidth="1"/>
    <col min="2820" max="2820" width="13.7109375" style="34" customWidth="1"/>
    <col min="2821" max="2821" width="9.140625" style="34"/>
    <col min="2822" max="2822" width="11.5703125" style="34" customWidth="1"/>
    <col min="2823" max="2824" width="9.140625" style="34"/>
    <col min="2825" max="2825" width="11.28515625" style="34" customWidth="1"/>
    <col min="2826" max="2826" width="19.42578125" style="34" customWidth="1"/>
    <col min="2827" max="3073" width="9.140625" style="34"/>
    <col min="3074" max="3074" width="35.28515625" style="34" customWidth="1"/>
    <col min="3075" max="3075" width="11.5703125" style="34" customWidth="1"/>
    <col min="3076" max="3076" width="13.7109375" style="34" customWidth="1"/>
    <col min="3077" max="3077" width="9.140625" style="34"/>
    <col min="3078" max="3078" width="11.5703125" style="34" customWidth="1"/>
    <col min="3079" max="3080" width="9.140625" style="34"/>
    <col min="3081" max="3081" width="11.28515625" style="34" customWidth="1"/>
    <col min="3082" max="3082" width="19.42578125" style="34" customWidth="1"/>
    <col min="3083" max="3329" width="9.140625" style="34"/>
    <col min="3330" max="3330" width="35.28515625" style="34" customWidth="1"/>
    <col min="3331" max="3331" width="11.5703125" style="34" customWidth="1"/>
    <col min="3332" max="3332" width="13.7109375" style="34" customWidth="1"/>
    <col min="3333" max="3333" width="9.140625" style="34"/>
    <col min="3334" max="3334" width="11.5703125" style="34" customWidth="1"/>
    <col min="3335" max="3336" width="9.140625" style="34"/>
    <col min="3337" max="3337" width="11.28515625" style="34" customWidth="1"/>
    <col min="3338" max="3338" width="19.42578125" style="34" customWidth="1"/>
    <col min="3339" max="3585" width="9.140625" style="34"/>
    <col min="3586" max="3586" width="35.28515625" style="34" customWidth="1"/>
    <col min="3587" max="3587" width="11.5703125" style="34" customWidth="1"/>
    <col min="3588" max="3588" width="13.7109375" style="34" customWidth="1"/>
    <col min="3589" max="3589" width="9.140625" style="34"/>
    <col min="3590" max="3590" width="11.5703125" style="34" customWidth="1"/>
    <col min="3591" max="3592" width="9.140625" style="34"/>
    <col min="3593" max="3593" width="11.28515625" style="34" customWidth="1"/>
    <col min="3594" max="3594" width="19.42578125" style="34" customWidth="1"/>
    <col min="3595" max="3841" width="9.140625" style="34"/>
    <col min="3842" max="3842" width="35.28515625" style="34" customWidth="1"/>
    <col min="3843" max="3843" width="11.5703125" style="34" customWidth="1"/>
    <col min="3844" max="3844" width="13.7109375" style="34" customWidth="1"/>
    <col min="3845" max="3845" width="9.140625" style="34"/>
    <col min="3846" max="3846" width="11.5703125" style="34" customWidth="1"/>
    <col min="3847" max="3848" width="9.140625" style="34"/>
    <col min="3849" max="3849" width="11.28515625" style="34" customWidth="1"/>
    <col min="3850" max="3850" width="19.42578125" style="34" customWidth="1"/>
    <col min="3851" max="4097" width="9.140625" style="34"/>
    <col min="4098" max="4098" width="35.28515625" style="34" customWidth="1"/>
    <col min="4099" max="4099" width="11.5703125" style="34" customWidth="1"/>
    <col min="4100" max="4100" width="13.7109375" style="34" customWidth="1"/>
    <col min="4101" max="4101" width="9.140625" style="34"/>
    <col min="4102" max="4102" width="11.5703125" style="34" customWidth="1"/>
    <col min="4103" max="4104" width="9.140625" style="34"/>
    <col min="4105" max="4105" width="11.28515625" style="34" customWidth="1"/>
    <col min="4106" max="4106" width="19.42578125" style="34" customWidth="1"/>
    <col min="4107" max="4353" width="9.140625" style="34"/>
    <col min="4354" max="4354" width="35.28515625" style="34" customWidth="1"/>
    <col min="4355" max="4355" width="11.5703125" style="34" customWidth="1"/>
    <col min="4356" max="4356" width="13.7109375" style="34" customWidth="1"/>
    <col min="4357" max="4357" width="9.140625" style="34"/>
    <col min="4358" max="4358" width="11.5703125" style="34" customWidth="1"/>
    <col min="4359" max="4360" width="9.140625" style="34"/>
    <col min="4361" max="4361" width="11.28515625" style="34" customWidth="1"/>
    <col min="4362" max="4362" width="19.42578125" style="34" customWidth="1"/>
    <col min="4363" max="4609" width="9.140625" style="34"/>
    <col min="4610" max="4610" width="35.28515625" style="34" customWidth="1"/>
    <col min="4611" max="4611" width="11.5703125" style="34" customWidth="1"/>
    <col min="4612" max="4612" width="13.7109375" style="34" customWidth="1"/>
    <col min="4613" max="4613" width="9.140625" style="34"/>
    <col min="4614" max="4614" width="11.5703125" style="34" customWidth="1"/>
    <col min="4615" max="4616" width="9.140625" style="34"/>
    <col min="4617" max="4617" width="11.28515625" style="34" customWidth="1"/>
    <col min="4618" max="4618" width="19.42578125" style="34" customWidth="1"/>
    <col min="4619" max="4865" width="9.140625" style="34"/>
    <col min="4866" max="4866" width="35.28515625" style="34" customWidth="1"/>
    <col min="4867" max="4867" width="11.5703125" style="34" customWidth="1"/>
    <col min="4868" max="4868" width="13.7109375" style="34" customWidth="1"/>
    <col min="4869" max="4869" width="9.140625" style="34"/>
    <col min="4870" max="4870" width="11.5703125" style="34" customWidth="1"/>
    <col min="4871" max="4872" width="9.140625" style="34"/>
    <col min="4873" max="4873" width="11.28515625" style="34" customWidth="1"/>
    <col min="4874" max="4874" width="19.42578125" style="34" customWidth="1"/>
    <col min="4875" max="5121" width="9.140625" style="34"/>
    <col min="5122" max="5122" width="35.28515625" style="34" customWidth="1"/>
    <col min="5123" max="5123" width="11.5703125" style="34" customWidth="1"/>
    <col min="5124" max="5124" width="13.7109375" style="34" customWidth="1"/>
    <col min="5125" max="5125" width="9.140625" style="34"/>
    <col min="5126" max="5126" width="11.5703125" style="34" customWidth="1"/>
    <col min="5127" max="5128" width="9.140625" style="34"/>
    <col min="5129" max="5129" width="11.28515625" style="34" customWidth="1"/>
    <col min="5130" max="5130" width="19.42578125" style="34" customWidth="1"/>
    <col min="5131" max="5377" width="9.140625" style="34"/>
    <col min="5378" max="5378" width="35.28515625" style="34" customWidth="1"/>
    <col min="5379" max="5379" width="11.5703125" style="34" customWidth="1"/>
    <col min="5380" max="5380" width="13.7109375" style="34" customWidth="1"/>
    <col min="5381" max="5381" width="9.140625" style="34"/>
    <col min="5382" max="5382" width="11.5703125" style="34" customWidth="1"/>
    <col min="5383" max="5384" width="9.140625" style="34"/>
    <col min="5385" max="5385" width="11.28515625" style="34" customWidth="1"/>
    <col min="5386" max="5386" width="19.42578125" style="34" customWidth="1"/>
    <col min="5387" max="5633" width="9.140625" style="34"/>
    <col min="5634" max="5634" width="35.28515625" style="34" customWidth="1"/>
    <col min="5635" max="5635" width="11.5703125" style="34" customWidth="1"/>
    <col min="5636" max="5636" width="13.7109375" style="34" customWidth="1"/>
    <col min="5637" max="5637" width="9.140625" style="34"/>
    <col min="5638" max="5638" width="11.5703125" style="34" customWidth="1"/>
    <col min="5639" max="5640" width="9.140625" style="34"/>
    <col min="5641" max="5641" width="11.28515625" style="34" customWidth="1"/>
    <col min="5642" max="5642" width="19.42578125" style="34" customWidth="1"/>
    <col min="5643" max="5889" width="9.140625" style="34"/>
    <col min="5890" max="5890" width="35.28515625" style="34" customWidth="1"/>
    <col min="5891" max="5891" width="11.5703125" style="34" customWidth="1"/>
    <col min="5892" max="5892" width="13.7109375" style="34" customWidth="1"/>
    <col min="5893" max="5893" width="9.140625" style="34"/>
    <col min="5894" max="5894" width="11.5703125" style="34" customWidth="1"/>
    <col min="5895" max="5896" width="9.140625" style="34"/>
    <col min="5897" max="5897" width="11.28515625" style="34" customWidth="1"/>
    <col min="5898" max="5898" width="19.42578125" style="34" customWidth="1"/>
    <col min="5899" max="6145" width="9.140625" style="34"/>
    <col min="6146" max="6146" width="35.28515625" style="34" customWidth="1"/>
    <col min="6147" max="6147" width="11.5703125" style="34" customWidth="1"/>
    <col min="6148" max="6148" width="13.7109375" style="34" customWidth="1"/>
    <col min="6149" max="6149" width="9.140625" style="34"/>
    <col min="6150" max="6150" width="11.5703125" style="34" customWidth="1"/>
    <col min="6151" max="6152" width="9.140625" style="34"/>
    <col min="6153" max="6153" width="11.28515625" style="34" customWidth="1"/>
    <col min="6154" max="6154" width="19.42578125" style="34" customWidth="1"/>
    <col min="6155" max="6401" width="9.140625" style="34"/>
    <col min="6402" max="6402" width="35.28515625" style="34" customWidth="1"/>
    <col min="6403" max="6403" width="11.5703125" style="34" customWidth="1"/>
    <col min="6404" max="6404" width="13.7109375" style="34" customWidth="1"/>
    <col min="6405" max="6405" width="9.140625" style="34"/>
    <col min="6406" max="6406" width="11.5703125" style="34" customWidth="1"/>
    <col min="6407" max="6408" width="9.140625" style="34"/>
    <col min="6409" max="6409" width="11.28515625" style="34" customWidth="1"/>
    <col min="6410" max="6410" width="19.42578125" style="34" customWidth="1"/>
    <col min="6411" max="6657" width="9.140625" style="34"/>
    <col min="6658" max="6658" width="35.28515625" style="34" customWidth="1"/>
    <col min="6659" max="6659" width="11.5703125" style="34" customWidth="1"/>
    <col min="6660" max="6660" width="13.7109375" style="34" customWidth="1"/>
    <col min="6661" max="6661" width="9.140625" style="34"/>
    <col min="6662" max="6662" width="11.5703125" style="34" customWidth="1"/>
    <col min="6663" max="6664" width="9.140625" style="34"/>
    <col min="6665" max="6665" width="11.28515625" style="34" customWidth="1"/>
    <col min="6666" max="6666" width="19.42578125" style="34" customWidth="1"/>
    <col min="6667" max="6913" width="9.140625" style="34"/>
    <col min="6914" max="6914" width="35.28515625" style="34" customWidth="1"/>
    <col min="6915" max="6915" width="11.5703125" style="34" customWidth="1"/>
    <col min="6916" max="6916" width="13.7109375" style="34" customWidth="1"/>
    <col min="6917" max="6917" width="9.140625" style="34"/>
    <col min="6918" max="6918" width="11.5703125" style="34" customWidth="1"/>
    <col min="6919" max="6920" width="9.140625" style="34"/>
    <col min="6921" max="6921" width="11.28515625" style="34" customWidth="1"/>
    <col min="6922" max="6922" width="19.42578125" style="34" customWidth="1"/>
    <col min="6923" max="7169" width="9.140625" style="34"/>
    <col min="7170" max="7170" width="35.28515625" style="34" customWidth="1"/>
    <col min="7171" max="7171" width="11.5703125" style="34" customWidth="1"/>
    <col min="7172" max="7172" width="13.7109375" style="34" customWidth="1"/>
    <col min="7173" max="7173" width="9.140625" style="34"/>
    <col min="7174" max="7174" width="11.5703125" style="34" customWidth="1"/>
    <col min="7175" max="7176" width="9.140625" style="34"/>
    <col min="7177" max="7177" width="11.28515625" style="34" customWidth="1"/>
    <col min="7178" max="7178" width="19.42578125" style="34" customWidth="1"/>
    <col min="7179" max="7425" width="9.140625" style="34"/>
    <col min="7426" max="7426" width="35.28515625" style="34" customWidth="1"/>
    <col min="7427" max="7427" width="11.5703125" style="34" customWidth="1"/>
    <col min="7428" max="7428" width="13.7109375" style="34" customWidth="1"/>
    <col min="7429" max="7429" width="9.140625" style="34"/>
    <col min="7430" max="7430" width="11.5703125" style="34" customWidth="1"/>
    <col min="7431" max="7432" width="9.140625" style="34"/>
    <col min="7433" max="7433" width="11.28515625" style="34" customWidth="1"/>
    <col min="7434" max="7434" width="19.42578125" style="34" customWidth="1"/>
    <col min="7435" max="7681" width="9.140625" style="34"/>
    <col min="7682" max="7682" width="35.28515625" style="34" customWidth="1"/>
    <col min="7683" max="7683" width="11.5703125" style="34" customWidth="1"/>
    <col min="7684" max="7684" width="13.7109375" style="34" customWidth="1"/>
    <col min="7685" max="7685" width="9.140625" style="34"/>
    <col min="7686" max="7686" width="11.5703125" style="34" customWidth="1"/>
    <col min="7687" max="7688" width="9.140625" style="34"/>
    <col min="7689" max="7689" width="11.28515625" style="34" customWidth="1"/>
    <col min="7690" max="7690" width="19.42578125" style="34" customWidth="1"/>
    <col min="7691" max="7937" width="9.140625" style="34"/>
    <col min="7938" max="7938" width="35.28515625" style="34" customWidth="1"/>
    <col min="7939" max="7939" width="11.5703125" style="34" customWidth="1"/>
    <col min="7940" max="7940" width="13.7109375" style="34" customWidth="1"/>
    <col min="7941" max="7941" width="9.140625" style="34"/>
    <col min="7942" max="7942" width="11.5703125" style="34" customWidth="1"/>
    <col min="7943" max="7944" width="9.140625" style="34"/>
    <col min="7945" max="7945" width="11.28515625" style="34" customWidth="1"/>
    <col min="7946" max="7946" width="19.42578125" style="34" customWidth="1"/>
    <col min="7947" max="8193" width="9.140625" style="34"/>
    <col min="8194" max="8194" width="35.28515625" style="34" customWidth="1"/>
    <col min="8195" max="8195" width="11.5703125" style="34" customWidth="1"/>
    <col min="8196" max="8196" width="13.7109375" style="34" customWidth="1"/>
    <col min="8197" max="8197" width="9.140625" style="34"/>
    <col min="8198" max="8198" width="11.5703125" style="34" customWidth="1"/>
    <col min="8199" max="8200" width="9.140625" style="34"/>
    <col min="8201" max="8201" width="11.28515625" style="34" customWidth="1"/>
    <col min="8202" max="8202" width="19.42578125" style="34" customWidth="1"/>
    <col min="8203" max="8449" width="9.140625" style="34"/>
    <col min="8450" max="8450" width="35.28515625" style="34" customWidth="1"/>
    <col min="8451" max="8451" width="11.5703125" style="34" customWidth="1"/>
    <col min="8452" max="8452" width="13.7109375" style="34" customWidth="1"/>
    <col min="8453" max="8453" width="9.140625" style="34"/>
    <col min="8454" max="8454" width="11.5703125" style="34" customWidth="1"/>
    <col min="8455" max="8456" width="9.140625" style="34"/>
    <col min="8457" max="8457" width="11.28515625" style="34" customWidth="1"/>
    <col min="8458" max="8458" width="19.42578125" style="34" customWidth="1"/>
    <col min="8459" max="8705" width="9.140625" style="34"/>
    <col min="8706" max="8706" width="35.28515625" style="34" customWidth="1"/>
    <col min="8707" max="8707" width="11.5703125" style="34" customWidth="1"/>
    <col min="8708" max="8708" width="13.7109375" style="34" customWidth="1"/>
    <col min="8709" max="8709" width="9.140625" style="34"/>
    <col min="8710" max="8710" width="11.5703125" style="34" customWidth="1"/>
    <col min="8711" max="8712" width="9.140625" style="34"/>
    <col min="8713" max="8713" width="11.28515625" style="34" customWidth="1"/>
    <col min="8714" max="8714" width="19.42578125" style="34" customWidth="1"/>
    <col min="8715" max="8961" width="9.140625" style="34"/>
    <col min="8962" max="8962" width="35.28515625" style="34" customWidth="1"/>
    <col min="8963" max="8963" width="11.5703125" style="34" customWidth="1"/>
    <col min="8964" max="8964" width="13.7109375" style="34" customWidth="1"/>
    <col min="8965" max="8965" width="9.140625" style="34"/>
    <col min="8966" max="8966" width="11.5703125" style="34" customWidth="1"/>
    <col min="8967" max="8968" width="9.140625" style="34"/>
    <col min="8969" max="8969" width="11.28515625" style="34" customWidth="1"/>
    <col min="8970" max="8970" width="19.42578125" style="34" customWidth="1"/>
    <col min="8971" max="9217" width="9.140625" style="34"/>
    <col min="9218" max="9218" width="35.28515625" style="34" customWidth="1"/>
    <col min="9219" max="9219" width="11.5703125" style="34" customWidth="1"/>
    <col min="9220" max="9220" width="13.7109375" style="34" customWidth="1"/>
    <col min="9221" max="9221" width="9.140625" style="34"/>
    <col min="9222" max="9222" width="11.5703125" style="34" customWidth="1"/>
    <col min="9223" max="9224" width="9.140625" style="34"/>
    <col min="9225" max="9225" width="11.28515625" style="34" customWidth="1"/>
    <col min="9226" max="9226" width="19.42578125" style="34" customWidth="1"/>
    <col min="9227" max="9473" width="9.140625" style="34"/>
    <col min="9474" max="9474" width="35.28515625" style="34" customWidth="1"/>
    <col min="9475" max="9475" width="11.5703125" style="34" customWidth="1"/>
    <col min="9476" max="9476" width="13.7109375" style="34" customWidth="1"/>
    <col min="9477" max="9477" width="9.140625" style="34"/>
    <col min="9478" max="9478" width="11.5703125" style="34" customWidth="1"/>
    <col min="9479" max="9480" width="9.140625" style="34"/>
    <col min="9481" max="9481" width="11.28515625" style="34" customWidth="1"/>
    <col min="9482" max="9482" width="19.42578125" style="34" customWidth="1"/>
    <col min="9483" max="9729" width="9.140625" style="34"/>
    <col min="9730" max="9730" width="35.28515625" style="34" customWidth="1"/>
    <col min="9731" max="9731" width="11.5703125" style="34" customWidth="1"/>
    <col min="9732" max="9732" width="13.7109375" style="34" customWidth="1"/>
    <col min="9733" max="9733" width="9.140625" style="34"/>
    <col min="9734" max="9734" width="11.5703125" style="34" customWidth="1"/>
    <col min="9735" max="9736" width="9.140625" style="34"/>
    <col min="9737" max="9737" width="11.28515625" style="34" customWidth="1"/>
    <col min="9738" max="9738" width="19.42578125" style="34" customWidth="1"/>
    <col min="9739" max="9985" width="9.140625" style="34"/>
    <col min="9986" max="9986" width="35.28515625" style="34" customWidth="1"/>
    <col min="9987" max="9987" width="11.5703125" style="34" customWidth="1"/>
    <col min="9988" max="9988" width="13.7109375" style="34" customWidth="1"/>
    <col min="9989" max="9989" width="9.140625" style="34"/>
    <col min="9990" max="9990" width="11.5703125" style="34" customWidth="1"/>
    <col min="9991" max="9992" width="9.140625" style="34"/>
    <col min="9993" max="9993" width="11.28515625" style="34" customWidth="1"/>
    <col min="9994" max="9994" width="19.42578125" style="34" customWidth="1"/>
    <col min="9995" max="10241" width="9.140625" style="34"/>
    <col min="10242" max="10242" width="35.28515625" style="34" customWidth="1"/>
    <col min="10243" max="10243" width="11.5703125" style="34" customWidth="1"/>
    <col min="10244" max="10244" width="13.7109375" style="34" customWidth="1"/>
    <col min="10245" max="10245" width="9.140625" style="34"/>
    <col min="10246" max="10246" width="11.5703125" style="34" customWidth="1"/>
    <col min="10247" max="10248" width="9.140625" style="34"/>
    <col min="10249" max="10249" width="11.28515625" style="34" customWidth="1"/>
    <col min="10250" max="10250" width="19.42578125" style="34" customWidth="1"/>
    <col min="10251" max="10497" width="9.140625" style="34"/>
    <col min="10498" max="10498" width="35.28515625" style="34" customWidth="1"/>
    <col min="10499" max="10499" width="11.5703125" style="34" customWidth="1"/>
    <col min="10500" max="10500" width="13.7109375" style="34" customWidth="1"/>
    <col min="10501" max="10501" width="9.140625" style="34"/>
    <col min="10502" max="10502" width="11.5703125" style="34" customWidth="1"/>
    <col min="10503" max="10504" width="9.140625" style="34"/>
    <col min="10505" max="10505" width="11.28515625" style="34" customWidth="1"/>
    <col min="10506" max="10506" width="19.42578125" style="34" customWidth="1"/>
    <col min="10507" max="10753" width="9.140625" style="34"/>
    <col min="10754" max="10754" width="35.28515625" style="34" customWidth="1"/>
    <col min="10755" max="10755" width="11.5703125" style="34" customWidth="1"/>
    <col min="10756" max="10756" width="13.7109375" style="34" customWidth="1"/>
    <col min="10757" max="10757" width="9.140625" style="34"/>
    <col min="10758" max="10758" width="11.5703125" style="34" customWidth="1"/>
    <col min="10759" max="10760" width="9.140625" style="34"/>
    <col min="10761" max="10761" width="11.28515625" style="34" customWidth="1"/>
    <col min="10762" max="10762" width="19.42578125" style="34" customWidth="1"/>
    <col min="10763" max="11009" width="9.140625" style="34"/>
    <col min="11010" max="11010" width="35.28515625" style="34" customWidth="1"/>
    <col min="11011" max="11011" width="11.5703125" style="34" customWidth="1"/>
    <col min="11012" max="11012" width="13.7109375" style="34" customWidth="1"/>
    <col min="11013" max="11013" width="9.140625" style="34"/>
    <col min="11014" max="11014" width="11.5703125" style="34" customWidth="1"/>
    <col min="11015" max="11016" width="9.140625" style="34"/>
    <col min="11017" max="11017" width="11.28515625" style="34" customWidth="1"/>
    <col min="11018" max="11018" width="19.42578125" style="34" customWidth="1"/>
    <col min="11019" max="11265" width="9.140625" style="34"/>
    <col min="11266" max="11266" width="35.28515625" style="34" customWidth="1"/>
    <col min="11267" max="11267" width="11.5703125" style="34" customWidth="1"/>
    <col min="11268" max="11268" width="13.7109375" style="34" customWidth="1"/>
    <col min="11269" max="11269" width="9.140625" style="34"/>
    <col min="11270" max="11270" width="11.5703125" style="34" customWidth="1"/>
    <col min="11271" max="11272" width="9.140625" style="34"/>
    <col min="11273" max="11273" width="11.28515625" style="34" customWidth="1"/>
    <col min="11274" max="11274" width="19.42578125" style="34" customWidth="1"/>
    <col min="11275" max="11521" width="9.140625" style="34"/>
    <col min="11522" max="11522" width="35.28515625" style="34" customWidth="1"/>
    <col min="11523" max="11523" width="11.5703125" style="34" customWidth="1"/>
    <col min="11524" max="11524" width="13.7109375" style="34" customWidth="1"/>
    <col min="11525" max="11525" width="9.140625" style="34"/>
    <col min="11526" max="11526" width="11.5703125" style="34" customWidth="1"/>
    <col min="11527" max="11528" width="9.140625" style="34"/>
    <col min="11529" max="11529" width="11.28515625" style="34" customWidth="1"/>
    <col min="11530" max="11530" width="19.42578125" style="34" customWidth="1"/>
    <col min="11531" max="11777" width="9.140625" style="34"/>
    <col min="11778" max="11778" width="35.28515625" style="34" customWidth="1"/>
    <col min="11779" max="11779" width="11.5703125" style="34" customWidth="1"/>
    <col min="11780" max="11780" width="13.7109375" style="34" customWidth="1"/>
    <col min="11781" max="11781" width="9.140625" style="34"/>
    <col min="11782" max="11782" width="11.5703125" style="34" customWidth="1"/>
    <col min="11783" max="11784" width="9.140625" style="34"/>
    <col min="11785" max="11785" width="11.28515625" style="34" customWidth="1"/>
    <col min="11786" max="11786" width="19.42578125" style="34" customWidth="1"/>
    <col min="11787" max="12033" width="9.140625" style="34"/>
    <col min="12034" max="12034" width="35.28515625" style="34" customWidth="1"/>
    <col min="12035" max="12035" width="11.5703125" style="34" customWidth="1"/>
    <col min="12036" max="12036" width="13.7109375" style="34" customWidth="1"/>
    <col min="12037" max="12037" width="9.140625" style="34"/>
    <col min="12038" max="12038" width="11.5703125" style="34" customWidth="1"/>
    <col min="12039" max="12040" width="9.140625" style="34"/>
    <col min="12041" max="12041" width="11.28515625" style="34" customWidth="1"/>
    <col min="12042" max="12042" width="19.42578125" style="34" customWidth="1"/>
    <col min="12043" max="12289" width="9.140625" style="34"/>
    <col min="12290" max="12290" width="35.28515625" style="34" customWidth="1"/>
    <col min="12291" max="12291" width="11.5703125" style="34" customWidth="1"/>
    <col min="12292" max="12292" width="13.7109375" style="34" customWidth="1"/>
    <col min="12293" max="12293" width="9.140625" style="34"/>
    <col min="12294" max="12294" width="11.5703125" style="34" customWidth="1"/>
    <col min="12295" max="12296" width="9.140625" style="34"/>
    <col min="12297" max="12297" width="11.28515625" style="34" customWidth="1"/>
    <col min="12298" max="12298" width="19.42578125" style="34" customWidth="1"/>
    <col min="12299" max="12545" width="9.140625" style="34"/>
    <col min="12546" max="12546" width="35.28515625" style="34" customWidth="1"/>
    <col min="12547" max="12547" width="11.5703125" style="34" customWidth="1"/>
    <col min="12548" max="12548" width="13.7109375" style="34" customWidth="1"/>
    <col min="12549" max="12549" width="9.140625" style="34"/>
    <col min="12550" max="12550" width="11.5703125" style="34" customWidth="1"/>
    <col min="12551" max="12552" width="9.140625" style="34"/>
    <col min="12553" max="12553" width="11.28515625" style="34" customWidth="1"/>
    <col min="12554" max="12554" width="19.42578125" style="34" customWidth="1"/>
    <col min="12555" max="12801" width="9.140625" style="34"/>
    <col min="12802" max="12802" width="35.28515625" style="34" customWidth="1"/>
    <col min="12803" max="12803" width="11.5703125" style="34" customWidth="1"/>
    <col min="12804" max="12804" width="13.7109375" style="34" customWidth="1"/>
    <col min="12805" max="12805" width="9.140625" style="34"/>
    <col min="12806" max="12806" width="11.5703125" style="34" customWidth="1"/>
    <col min="12807" max="12808" width="9.140625" style="34"/>
    <col min="12809" max="12809" width="11.28515625" style="34" customWidth="1"/>
    <col min="12810" max="12810" width="19.42578125" style="34" customWidth="1"/>
    <col min="12811" max="13057" width="9.140625" style="34"/>
    <col min="13058" max="13058" width="35.28515625" style="34" customWidth="1"/>
    <col min="13059" max="13059" width="11.5703125" style="34" customWidth="1"/>
    <col min="13060" max="13060" width="13.7109375" style="34" customWidth="1"/>
    <col min="13061" max="13061" width="9.140625" style="34"/>
    <col min="13062" max="13062" width="11.5703125" style="34" customWidth="1"/>
    <col min="13063" max="13064" width="9.140625" style="34"/>
    <col min="13065" max="13065" width="11.28515625" style="34" customWidth="1"/>
    <col min="13066" max="13066" width="19.42578125" style="34" customWidth="1"/>
    <col min="13067" max="13313" width="9.140625" style="34"/>
    <col min="13314" max="13314" width="35.28515625" style="34" customWidth="1"/>
    <col min="13315" max="13315" width="11.5703125" style="34" customWidth="1"/>
    <col min="13316" max="13316" width="13.7109375" style="34" customWidth="1"/>
    <col min="13317" max="13317" width="9.140625" style="34"/>
    <col min="13318" max="13318" width="11.5703125" style="34" customWidth="1"/>
    <col min="13319" max="13320" width="9.140625" style="34"/>
    <col min="13321" max="13321" width="11.28515625" style="34" customWidth="1"/>
    <col min="13322" max="13322" width="19.42578125" style="34" customWidth="1"/>
    <col min="13323" max="13569" width="9.140625" style="34"/>
    <col min="13570" max="13570" width="35.28515625" style="34" customWidth="1"/>
    <col min="13571" max="13571" width="11.5703125" style="34" customWidth="1"/>
    <col min="13572" max="13572" width="13.7109375" style="34" customWidth="1"/>
    <col min="13573" max="13573" width="9.140625" style="34"/>
    <col min="13574" max="13574" width="11.5703125" style="34" customWidth="1"/>
    <col min="13575" max="13576" width="9.140625" style="34"/>
    <col min="13577" max="13577" width="11.28515625" style="34" customWidth="1"/>
    <col min="13578" max="13578" width="19.42578125" style="34" customWidth="1"/>
    <col min="13579" max="13825" width="9.140625" style="34"/>
    <col min="13826" max="13826" width="35.28515625" style="34" customWidth="1"/>
    <col min="13827" max="13827" width="11.5703125" style="34" customWidth="1"/>
    <col min="13828" max="13828" width="13.7109375" style="34" customWidth="1"/>
    <col min="13829" max="13829" width="9.140625" style="34"/>
    <col min="13830" max="13830" width="11.5703125" style="34" customWidth="1"/>
    <col min="13831" max="13832" width="9.140625" style="34"/>
    <col min="13833" max="13833" width="11.28515625" style="34" customWidth="1"/>
    <col min="13834" max="13834" width="19.42578125" style="34" customWidth="1"/>
    <col min="13835" max="14081" width="9.140625" style="34"/>
    <col min="14082" max="14082" width="35.28515625" style="34" customWidth="1"/>
    <col min="14083" max="14083" width="11.5703125" style="34" customWidth="1"/>
    <col min="14084" max="14084" width="13.7109375" style="34" customWidth="1"/>
    <col min="14085" max="14085" width="9.140625" style="34"/>
    <col min="14086" max="14086" width="11.5703125" style="34" customWidth="1"/>
    <col min="14087" max="14088" width="9.140625" style="34"/>
    <col min="14089" max="14089" width="11.28515625" style="34" customWidth="1"/>
    <col min="14090" max="14090" width="19.42578125" style="34" customWidth="1"/>
    <col min="14091" max="14337" width="9.140625" style="34"/>
    <col min="14338" max="14338" width="35.28515625" style="34" customWidth="1"/>
    <col min="14339" max="14339" width="11.5703125" style="34" customWidth="1"/>
    <col min="14340" max="14340" width="13.7109375" style="34" customWidth="1"/>
    <col min="14341" max="14341" width="9.140625" style="34"/>
    <col min="14342" max="14342" width="11.5703125" style="34" customWidth="1"/>
    <col min="14343" max="14344" width="9.140625" style="34"/>
    <col min="14345" max="14345" width="11.28515625" style="34" customWidth="1"/>
    <col min="14346" max="14346" width="19.42578125" style="34" customWidth="1"/>
    <col min="14347" max="14593" width="9.140625" style="34"/>
    <col min="14594" max="14594" width="35.28515625" style="34" customWidth="1"/>
    <col min="14595" max="14595" width="11.5703125" style="34" customWidth="1"/>
    <col min="14596" max="14596" width="13.7109375" style="34" customWidth="1"/>
    <col min="14597" max="14597" width="9.140625" style="34"/>
    <col min="14598" max="14598" width="11.5703125" style="34" customWidth="1"/>
    <col min="14599" max="14600" width="9.140625" style="34"/>
    <col min="14601" max="14601" width="11.28515625" style="34" customWidth="1"/>
    <col min="14602" max="14602" width="19.42578125" style="34" customWidth="1"/>
    <col min="14603" max="14849" width="9.140625" style="34"/>
    <col min="14850" max="14850" width="35.28515625" style="34" customWidth="1"/>
    <col min="14851" max="14851" width="11.5703125" style="34" customWidth="1"/>
    <col min="14852" max="14852" width="13.7109375" style="34" customWidth="1"/>
    <col min="14853" max="14853" width="9.140625" style="34"/>
    <col min="14854" max="14854" width="11.5703125" style="34" customWidth="1"/>
    <col min="14855" max="14856" width="9.140625" style="34"/>
    <col min="14857" max="14857" width="11.28515625" style="34" customWidth="1"/>
    <col min="14858" max="14858" width="19.42578125" style="34" customWidth="1"/>
    <col min="14859" max="15105" width="9.140625" style="34"/>
    <col min="15106" max="15106" width="35.28515625" style="34" customWidth="1"/>
    <col min="15107" max="15107" width="11.5703125" style="34" customWidth="1"/>
    <col min="15108" max="15108" width="13.7109375" style="34" customWidth="1"/>
    <col min="15109" max="15109" width="9.140625" style="34"/>
    <col min="15110" max="15110" width="11.5703125" style="34" customWidth="1"/>
    <col min="15111" max="15112" width="9.140625" style="34"/>
    <col min="15113" max="15113" width="11.28515625" style="34" customWidth="1"/>
    <col min="15114" max="15114" width="19.42578125" style="34" customWidth="1"/>
    <col min="15115" max="15361" width="9.140625" style="34"/>
    <col min="15362" max="15362" width="35.28515625" style="34" customWidth="1"/>
    <col min="15363" max="15363" width="11.5703125" style="34" customWidth="1"/>
    <col min="15364" max="15364" width="13.7109375" style="34" customWidth="1"/>
    <col min="15365" max="15365" width="9.140625" style="34"/>
    <col min="15366" max="15366" width="11.5703125" style="34" customWidth="1"/>
    <col min="15367" max="15368" width="9.140625" style="34"/>
    <col min="15369" max="15369" width="11.28515625" style="34" customWidth="1"/>
    <col min="15370" max="15370" width="19.42578125" style="34" customWidth="1"/>
    <col min="15371" max="15617" width="9.140625" style="34"/>
    <col min="15618" max="15618" width="35.28515625" style="34" customWidth="1"/>
    <col min="15619" max="15619" width="11.5703125" style="34" customWidth="1"/>
    <col min="15620" max="15620" width="13.7109375" style="34" customWidth="1"/>
    <col min="15621" max="15621" width="9.140625" style="34"/>
    <col min="15622" max="15622" width="11.5703125" style="34" customWidth="1"/>
    <col min="15623" max="15624" width="9.140625" style="34"/>
    <col min="15625" max="15625" width="11.28515625" style="34" customWidth="1"/>
    <col min="15626" max="15626" width="19.42578125" style="34" customWidth="1"/>
    <col min="15627" max="15873" width="9.140625" style="34"/>
    <col min="15874" max="15874" width="35.28515625" style="34" customWidth="1"/>
    <col min="15875" max="15875" width="11.5703125" style="34" customWidth="1"/>
    <col min="15876" max="15876" width="13.7109375" style="34" customWidth="1"/>
    <col min="15877" max="15877" width="9.140625" style="34"/>
    <col min="15878" max="15878" width="11.5703125" style="34" customWidth="1"/>
    <col min="15879" max="15880" width="9.140625" style="34"/>
    <col min="15881" max="15881" width="11.28515625" style="34" customWidth="1"/>
    <col min="15882" max="15882" width="19.42578125" style="34" customWidth="1"/>
    <col min="15883" max="16129" width="9.140625" style="34"/>
    <col min="16130" max="16130" width="35.28515625" style="34" customWidth="1"/>
    <col min="16131" max="16131" width="11.5703125" style="34" customWidth="1"/>
    <col min="16132" max="16132" width="13.7109375" style="34" customWidth="1"/>
    <col min="16133" max="16133" width="9.140625" style="34"/>
    <col min="16134" max="16134" width="11.5703125" style="34" customWidth="1"/>
    <col min="16135" max="16136" width="9.140625" style="34"/>
    <col min="16137" max="16137" width="11.28515625" style="34" customWidth="1"/>
    <col min="16138" max="16138" width="19.42578125" style="34" customWidth="1"/>
    <col min="16139" max="16384" width="9.140625" style="34"/>
  </cols>
  <sheetData>
    <row r="6" spans="1:10" ht="20.25" x14ac:dyDescent="0.3">
      <c r="A6" s="216" t="s">
        <v>163</v>
      </c>
      <c r="B6" s="216"/>
      <c r="C6" s="216"/>
      <c r="D6" s="216"/>
      <c r="E6" s="216"/>
      <c r="F6" s="216"/>
      <c r="G6" s="216"/>
      <c r="H6" s="216"/>
      <c r="I6" s="216"/>
      <c r="J6" s="216"/>
    </row>
    <row r="8" spans="1:10" ht="77.25" customHeight="1" x14ac:dyDescent="0.2">
      <c r="A8" s="46" t="s">
        <v>164</v>
      </c>
      <c r="B8" s="47" t="s">
        <v>165</v>
      </c>
      <c r="C8" s="47" t="s">
        <v>127</v>
      </c>
      <c r="D8" s="47" t="s">
        <v>166</v>
      </c>
      <c r="E8" s="47" t="s">
        <v>167</v>
      </c>
      <c r="F8" s="47" t="s">
        <v>168</v>
      </c>
      <c r="G8" s="47" t="s">
        <v>169</v>
      </c>
      <c r="H8" s="47" t="s">
        <v>170</v>
      </c>
      <c r="I8" s="47" t="s">
        <v>171</v>
      </c>
      <c r="J8" s="48" t="s">
        <v>172</v>
      </c>
    </row>
    <row r="9" spans="1:10" ht="15.75" x14ac:dyDescent="0.2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  <c r="I9" s="49">
        <v>9</v>
      </c>
      <c r="J9" s="50">
        <v>10</v>
      </c>
    </row>
    <row r="10" spans="1:10" ht="33" customHeight="1" x14ac:dyDescent="0.2">
      <c r="A10" s="217" t="str">
        <f>+_РС!B2</f>
        <v>Samarqand viloyati Samarqand shahar Dukchiyon MFY Xo`ja Axmadi Ravanda tupik 2- ko`chasini joriy ta'mirlash L=59 m</v>
      </c>
      <c r="B10" s="218"/>
      <c r="C10" s="218"/>
      <c r="D10" s="218"/>
      <c r="E10" s="218"/>
      <c r="F10" s="218"/>
      <c r="G10" s="218"/>
      <c r="H10" s="218"/>
      <c r="I10" s="218"/>
      <c r="J10" s="219"/>
    </row>
    <row r="11" spans="1:10" ht="63.75" customHeight="1" x14ac:dyDescent="0.2">
      <c r="A11" s="49">
        <v>1</v>
      </c>
      <c r="B11" s="51" t="s">
        <v>173</v>
      </c>
      <c r="C11" s="49" t="str">
        <f>[1]_РС!D42</f>
        <v>Т</v>
      </c>
      <c r="D11" s="52"/>
      <c r="E11" s="49"/>
      <c r="F11" s="49"/>
      <c r="G11" s="53"/>
      <c r="H11" s="54"/>
      <c r="I11" s="53"/>
      <c r="J11" s="55"/>
    </row>
    <row r="12" spans="1:10" ht="30.75" customHeight="1" x14ac:dyDescent="0.2">
      <c r="A12" s="49">
        <v>2</v>
      </c>
      <c r="B12" s="56" t="str">
        <f>+[2]_РС!C55</f>
        <v>БИТУМНАЯ  ЕМУЛЬСИЯ  ДОРОЖНАЯ</v>
      </c>
      <c r="C12" s="49" t="str">
        <f>[1]_РС!D42</f>
        <v>Т</v>
      </c>
      <c r="D12" s="57"/>
      <c r="E12" s="49"/>
      <c r="F12" s="49"/>
      <c r="G12" s="53"/>
      <c r="H12" s="54"/>
      <c r="I12" s="53"/>
      <c r="J12" s="55"/>
    </row>
    <row r="13" spans="1:10" ht="21.75" customHeight="1" x14ac:dyDescent="0.2">
      <c r="A13" s="49">
        <v>3</v>
      </c>
      <c r="B13" s="58" t="str">
        <f>+[2]_РС!C65</f>
        <v>ЩЕБЕНЬ 5-20 ММ</v>
      </c>
      <c r="C13" s="49" t="str">
        <f>[1]_РС!D47</f>
        <v>М3</v>
      </c>
      <c r="D13" s="59"/>
      <c r="E13" s="49"/>
      <c r="F13" s="49"/>
      <c r="G13" s="53"/>
      <c r="H13" s="54"/>
      <c r="I13" s="53"/>
      <c r="J13" s="55"/>
    </row>
    <row r="14" spans="1:10" ht="21.75" customHeight="1" x14ac:dyDescent="0.2">
      <c r="A14" s="49">
        <v>4</v>
      </c>
      <c r="B14" s="58" t="str">
        <f>[1]_РС!C44</f>
        <v>ГРАВИЙНО-ПЕСЧАНАЯ СМЕСЬ</v>
      </c>
      <c r="C14" s="49" t="s">
        <v>52</v>
      </c>
      <c r="D14" s="59"/>
      <c r="E14" s="49"/>
      <c r="F14" s="49"/>
      <c r="G14" s="53"/>
      <c r="H14" s="54"/>
      <c r="I14" s="53"/>
      <c r="J14" s="55"/>
    </row>
    <row r="15" spans="1:10" ht="18.75" x14ac:dyDescent="0.3">
      <c r="A15" s="60"/>
      <c r="B15" s="61" t="s">
        <v>174</v>
      </c>
      <c r="C15" s="62"/>
      <c r="D15" s="62"/>
      <c r="E15" s="62"/>
      <c r="F15" s="62"/>
      <c r="G15" s="62"/>
      <c r="H15" s="62"/>
      <c r="I15" s="62"/>
      <c r="J15" s="63"/>
    </row>
    <row r="18" spans="2:10" ht="17.25" customHeight="1" x14ac:dyDescent="0.2">
      <c r="B18" s="64" t="s">
        <v>48</v>
      </c>
      <c r="H18" s="220" t="str">
        <f>+[2]_ЛРВ!D168</f>
        <v>Ф.Мавлонов</v>
      </c>
      <c r="I18" s="220"/>
      <c r="J18" s="220"/>
    </row>
  </sheetData>
  <mergeCells count="3">
    <mergeCell ref="A6:J6"/>
    <mergeCell ref="A10:J10"/>
    <mergeCell ref="H18:J18"/>
  </mergeCells>
  <pageMargins left="0.59055118110236227" right="0.59055118110236227" top="0.78740157480314965" bottom="0.59055118110236227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L29"/>
  <sheetViews>
    <sheetView view="pageBreakPreview" topLeftCell="B1" zoomScale="110" zoomScaleNormal="110" zoomScaleSheetLayoutView="110" workbookViewId="0">
      <selection activeCell="C1" sqref="C1:C1048576"/>
    </sheetView>
  </sheetViews>
  <sheetFormatPr defaultRowHeight="12.75" x14ac:dyDescent="0.2"/>
  <cols>
    <col min="1" max="1" width="5.5703125" style="34" customWidth="1"/>
    <col min="2" max="2" width="64.85546875" style="34" customWidth="1"/>
    <col min="3" max="3" width="9.140625" style="34"/>
    <col min="4" max="4" width="11.42578125" style="34" bestFit="1" customWidth="1"/>
    <col min="5" max="5" width="13.28515625" style="34" customWidth="1"/>
    <col min="6" max="6" width="18.85546875" style="34" customWidth="1"/>
    <col min="7" max="7" width="9.140625" style="34" bestFit="1" customWidth="1"/>
    <col min="8" max="255" width="9.140625" style="34"/>
    <col min="256" max="256" width="5.5703125" style="34" customWidth="1"/>
    <col min="257" max="257" width="65.85546875" style="34" customWidth="1"/>
    <col min="258" max="258" width="16" style="34" customWidth="1"/>
    <col min="259" max="259" width="9.140625" style="34"/>
    <col min="260" max="260" width="10.140625" style="34" bestFit="1" customWidth="1"/>
    <col min="261" max="511" width="9.140625" style="34"/>
    <col min="512" max="512" width="5.5703125" style="34" customWidth="1"/>
    <col min="513" max="513" width="65.85546875" style="34" customWidth="1"/>
    <col min="514" max="514" width="16" style="34" customWidth="1"/>
    <col min="515" max="515" width="9.140625" style="34"/>
    <col min="516" max="516" width="10.140625" style="34" bestFit="1" customWidth="1"/>
    <col min="517" max="767" width="9.140625" style="34"/>
    <col min="768" max="768" width="5.5703125" style="34" customWidth="1"/>
    <col min="769" max="769" width="65.85546875" style="34" customWidth="1"/>
    <col min="770" max="770" width="16" style="34" customWidth="1"/>
    <col min="771" max="771" width="9.140625" style="34"/>
    <col min="772" max="772" width="10.140625" style="34" bestFit="1" customWidth="1"/>
    <col min="773" max="1023" width="9.140625" style="34"/>
    <col min="1024" max="1024" width="5.5703125" style="34" customWidth="1"/>
    <col min="1025" max="1025" width="65.85546875" style="34" customWidth="1"/>
    <col min="1026" max="1026" width="16" style="34" customWidth="1"/>
    <col min="1027" max="1027" width="9.140625" style="34"/>
    <col min="1028" max="1028" width="10.140625" style="34" bestFit="1" customWidth="1"/>
    <col min="1029" max="1279" width="9.140625" style="34"/>
    <col min="1280" max="1280" width="5.5703125" style="34" customWidth="1"/>
    <col min="1281" max="1281" width="65.85546875" style="34" customWidth="1"/>
    <col min="1282" max="1282" width="16" style="34" customWidth="1"/>
    <col min="1283" max="1283" width="9.140625" style="34"/>
    <col min="1284" max="1284" width="10.140625" style="34" bestFit="1" customWidth="1"/>
    <col min="1285" max="1535" width="9.140625" style="34"/>
    <col min="1536" max="1536" width="5.5703125" style="34" customWidth="1"/>
    <col min="1537" max="1537" width="65.85546875" style="34" customWidth="1"/>
    <col min="1538" max="1538" width="16" style="34" customWidth="1"/>
    <col min="1539" max="1539" width="9.140625" style="34"/>
    <col min="1540" max="1540" width="10.140625" style="34" bestFit="1" customWidth="1"/>
    <col min="1541" max="1791" width="9.140625" style="34"/>
    <col min="1792" max="1792" width="5.5703125" style="34" customWidth="1"/>
    <col min="1793" max="1793" width="65.85546875" style="34" customWidth="1"/>
    <col min="1794" max="1794" width="16" style="34" customWidth="1"/>
    <col min="1795" max="1795" width="9.140625" style="34"/>
    <col min="1796" max="1796" width="10.140625" style="34" bestFit="1" customWidth="1"/>
    <col min="1797" max="2047" width="9.140625" style="34"/>
    <col min="2048" max="2048" width="5.5703125" style="34" customWidth="1"/>
    <col min="2049" max="2049" width="65.85546875" style="34" customWidth="1"/>
    <col min="2050" max="2050" width="16" style="34" customWidth="1"/>
    <col min="2051" max="2051" width="9.140625" style="34"/>
    <col min="2052" max="2052" width="10.140625" style="34" bestFit="1" customWidth="1"/>
    <col min="2053" max="2303" width="9.140625" style="34"/>
    <col min="2304" max="2304" width="5.5703125" style="34" customWidth="1"/>
    <col min="2305" max="2305" width="65.85546875" style="34" customWidth="1"/>
    <col min="2306" max="2306" width="16" style="34" customWidth="1"/>
    <col min="2307" max="2307" width="9.140625" style="34"/>
    <col min="2308" max="2308" width="10.140625" style="34" bestFit="1" customWidth="1"/>
    <col min="2309" max="2559" width="9.140625" style="34"/>
    <col min="2560" max="2560" width="5.5703125" style="34" customWidth="1"/>
    <col min="2561" max="2561" width="65.85546875" style="34" customWidth="1"/>
    <col min="2562" max="2562" width="16" style="34" customWidth="1"/>
    <col min="2563" max="2563" width="9.140625" style="34"/>
    <col min="2564" max="2564" width="10.140625" style="34" bestFit="1" customWidth="1"/>
    <col min="2565" max="2815" width="9.140625" style="34"/>
    <col min="2816" max="2816" width="5.5703125" style="34" customWidth="1"/>
    <col min="2817" max="2817" width="65.85546875" style="34" customWidth="1"/>
    <col min="2818" max="2818" width="16" style="34" customWidth="1"/>
    <col min="2819" max="2819" width="9.140625" style="34"/>
    <col min="2820" max="2820" width="10.140625" style="34" bestFit="1" customWidth="1"/>
    <col min="2821" max="3071" width="9.140625" style="34"/>
    <col min="3072" max="3072" width="5.5703125" style="34" customWidth="1"/>
    <col min="3073" max="3073" width="65.85546875" style="34" customWidth="1"/>
    <col min="3074" max="3074" width="16" style="34" customWidth="1"/>
    <col min="3075" max="3075" width="9.140625" style="34"/>
    <col min="3076" max="3076" width="10.140625" style="34" bestFit="1" customWidth="1"/>
    <col min="3077" max="3327" width="9.140625" style="34"/>
    <col min="3328" max="3328" width="5.5703125" style="34" customWidth="1"/>
    <col min="3329" max="3329" width="65.85546875" style="34" customWidth="1"/>
    <col min="3330" max="3330" width="16" style="34" customWidth="1"/>
    <col min="3331" max="3331" width="9.140625" style="34"/>
    <col min="3332" max="3332" width="10.140625" style="34" bestFit="1" customWidth="1"/>
    <col min="3333" max="3583" width="9.140625" style="34"/>
    <col min="3584" max="3584" width="5.5703125" style="34" customWidth="1"/>
    <col min="3585" max="3585" width="65.85546875" style="34" customWidth="1"/>
    <col min="3586" max="3586" width="16" style="34" customWidth="1"/>
    <col min="3587" max="3587" width="9.140625" style="34"/>
    <col min="3588" max="3588" width="10.140625" style="34" bestFit="1" customWidth="1"/>
    <col min="3589" max="3839" width="9.140625" style="34"/>
    <col min="3840" max="3840" width="5.5703125" style="34" customWidth="1"/>
    <col min="3841" max="3841" width="65.85546875" style="34" customWidth="1"/>
    <col min="3842" max="3842" width="16" style="34" customWidth="1"/>
    <col min="3843" max="3843" width="9.140625" style="34"/>
    <col min="3844" max="3844" width="10.140625" style="34" bestFit="1" customWidth="1"/>
    <col min="3845" max="4095" width="9.140625" style="34"/>
    <col min="4096" max="4096" width="5.5703125" style="34" customWidth="1"/>
    <col min="4097" max="4097" width="65.85546875" style="34" customWidth="1"/>
    <col min="4098" max="4098" width="16" style="34" customWidth="1"/>
    <col min="4099" max="4099" width="9.140625" style="34"/>
    <col min="4100" max="4100" width="10.140625" style="34" bestFit="1" customWidth="1"/>
    <col min="4101" max="4351" width="9.140625" style="34"/>
    <col min="4352" max="4352" width="5.5703125" style="34" customWidth="1"/>
    <col min="4353" max="4353" width="65.85546875" style="34" customWidth="1"/>
    <col min="4354" max="4354" width="16" style="34" customWidth="1"/>
    <col min="4355" max="4355" width="9.140625" style="34"/>
    <col min="4356" max="4356" width="10.140625" style="34" bestFit="1" customWidth="1"/>
    <col min="4357" max="4607" width="9.140625" style="34"/>
    <col min="4608" max="4608" width="5.5703125" style="34" customWidth="1"/>
    <col min="4609" max="4609" width="65.85546875" style="34" customWidth="1"/>
    <col min="4610" max="4610" width="16" style="34" customWidth="1"/>
    <col min="4611" max="4611" width="9.140625" style="34"/>
    <col min="4612" max="4612" width="10.140625" style="34" bestFit="1" customWidth="1"/>
    <col min="4613" max="4863" width="9.140625" style="34"/>
    <col min="4864" max="4864" width="5.5703125" style="34" customWidth="1"/>
    <col min="4865" max="4865" width="65.85546875" style="34" customWidth="1"/>
    <col min="4866" max="4866" width="16" style="34" customWidth="1"/>
    <col min="4867" max="4867" width="9.140625" style="34"/>
    <col min="4868" max="4868" width="10.140625" style="34" bestFit="1" customWidth="1"/>
    <col min="4869" max="5119" width="9.140625" style="34"/>
    <col min="5120" max="5120" width="5.5703125" style="34" customWidth="1"/>
    <col min="5121" max="5121" width="65.85546875" style="34" customWidth="1"/>
    <col min="5122" max="5122" width="16" style="34" customWidth="1"/>
    <col min="5123" max="5123" width="9.140625" style="34"/>
    <col min="5124" max="5124" width="10.140625" style="34" bestFit="1" customWidth="1"/>
    <col min="5125" max="5375" width="9.140625" style="34"/>
    <col min="5376" max="5376" width="5.5703125" style="34" customWidth="1"/>
    <col min="5377" max="5377" width="65.85546875" style="34" customWidth="1"/>
    <col min="5378" max="5378" width="16" style="34" customWidth="1"/>
    <col min="5379" max="5379" width="9.140625" style="34"/>
    <col min="5380" max="5380" width="10.140625" style="34" bestFit="1" customWidth="1"/>
    <col min="5381" max="5631" width="9.140625" style="34"/>
    <col min="5632" max="5632" width="5.5703125" style="34" customWidth="1"/>
    <col min="5633" max="5633" width="65.85546875" style="34" customWidth="1"/>
    <col min="5634" max="5634" width="16" style="34" customWidth="1"/>
    <col min="5635" max="5635" width="9.140625" style="34"/>
    <col min="5636" max="5636" width="10.140625" style="34" bestFit="1" customWidth="1"/>
    <col min="5637" max="5887" width="9.140625" style="34"/>
    <col min="5888" max="5888" width="5.5703125" style="34" customWidth="1"/>
    <col min="5889" max="5889" width="65.85546875" style="34" customWidth="1"/>
    <col min="5890" max="5890" width="16" style="34" customWidth="1"/>
    <col min="5891" max="5891" width="9.140625" style="34"/>
    <col min="5892" max="5892" width="10.140625" style="34" bestFit="1" customWidth="1"/>
    <col min="5893" max="6143" width="9.140625" style="34"/>
    <col min="6144" max="6144" width="5.5703125" style="34" customWidth="1"/>
    <col min="6145" max="6145" width="65.85546875" style="34" customWidth="1"/>
    <col min="6146" max="6146" width="16" style="34" customWidth="1"/>
    <col min="6147" max="6147" width="9.140625" style="34"/>
    <col min="6148" max="6148" width="10.140625" style="34" bestFit="1" customWidth="1"/>
    <col min="6149" max="6399" width="9.140625" style="34"/>
    <col min="6400" max="6400" width="5.5703125" style="34" customWidth="1"/>
    <col min="6401" max="6401" width="65.85546875" style="34" customWidth="1"/>
    <col min="6402" max="6402" width="16" style="34" customWidth="1"/>
    <col min="6403" max="6403" width="9.140625" style="34"/>
    <col min="6404" max="6404" width="10.140625" style="34" bestFit="1" customWidth="1"/>
    <col min="6405" max="6655" width="9.140625" style="34"/>
    <col min="6656" max="6656" width="5.5703125" style="34" customWidth="1"/>
    <col min="6657" max="6657" width="65.85546875" style="34" customWidth="1"/>
    <col min="6658" max="6658" width="16" style="34" customWidth="1"/>
    <col min="6659" max="6659" width="9.140625" style="34"/>
    <col min="6660" max="6660" width="10.140625" style="34" bestFit="1" customWidth="1"/>
    <col min="6661" max="6911" width="9.140625" style="34"/>
    <col min="6912" max="6912" width="5.5703125" style="34" customWidth="1"/>
    <col min="6913" max="6913" width="65.85546875" style="34" customWidth="1"/>
    <col min="6914" max="6914" width="16" style="34" customWidth="1"/>
    <col min="6915" max="6915" width="9.140625" style="34"/>
    <col min="6916" max="6916" width="10.140625" style="34" bestFit="1" customWidth="1"/>
    <col min="6917" max="7167" width="9.140625" style="34"/>
    <col min="7168" max="7168" width="5.5703125" style="34" customWidth="1"/>
    <col min="7169" max="7169" width="65.85546875" style="34" customWidth="1"/>
    <col min="7170" max="7170" width="16" style="34" customWidth="1"/>
    <col min="7171" max="7171" width="9.140625" style="34"/>
    <col min="7172" max="7172" width="10.140625" style="34" bestFit="1" customWidth="1"/>
    <col min="7173" max="7423" width="9.140625" style="34"/>
    <col min="7424" max="7424" width="5.5703125" style="34" customWidth="1"/>
    <col min="7425" max="7425" width="65.85546875" style="34" customWidth="1"/>
    <col min="7426" max="7426" width="16" style="34" customWidth="1"/>
    <col min="7427" max="7427" width="9.140625" style="34"/>
    <col min="7428" max="7428" width="10.140625" style="34" bestFit="1" customWidth="1"/>
    <col min="7429" max="7679" width="9.140625" style="34"/>
    <col min="7680" max="7680" width="5.5703125" style="34" customWidth="1"/>
    <col min="7681" max="7681" width="65.85546875" style="34" customWidth="1"/>
    <col min="7682" max="7682" width="16" style="34" customWidth="1"/>
    <col min="7683" max="7683" width="9.140625" style="34"/>
    <col min="7684" max="7684" width="10.140625" style="34" bestFit="1" customWidth="1"/>
    <col min="7685" max="7935" width="9.140625" style="34"/>
    <col min="7936" max="7936" width="5.5703125" style="34" customWidth="1"/>
    <col min="7937" max="7937" width="65.85546875" style="34" customWidth="1"/>
    <col min="7938" max="7938" width="16" style="34" customWidth="1"/>
    <col min="7939" max="7939" width="9.140625" style="34"/>
    <col min="7940" max="7940" width="10.140625" style="34" bestFit="1" customWidth="1"/>
    <col min="7941" max="8191" width="9.140625" style="34"/>
    <col min="8192" max="8192" width="5.5703125" style="34" customWidth="1"/>
    <col min="8193" max="8193" width="65.85546875" style="34" customWidth="1"/>
    <col min="8194" max="8194" width="16" style="34" customWidth="1"/>
    <col min="8195" max="8195" width="9.140625" style="34"/>
    <col min="8196" max="8196" width="10.140625" style="34" bestFit="1" customWidth="1"/>
    <col min="8197" max="8447" width="9.140625" style="34"/>
    <col min="8448" max="8448" width="5.5703125" style="34" customWidth="1"/>
    <col min="8449" max="8449" width="65.85546875" style="34" customWidth="1"/>
    <col min="8450" max="8450" width="16" style="34" customWidth="1"/>
    <col min="8451" max="8451" width="9.140625" style="34"/>
    <col min="8452" max="8452" width="10.140625" style="34" bestFit="1" customWidth="1"/>
    <col min="8453" max="8703" width="9.140625" style="34"/>
    <col min="8704" max="8704" width="5.5703125" style="34" customWidth="1"/>
    <col min="8705" max="8705" width="65.85546875" style="34" customWidth="1"/>
    <col min="8706" max="8706" width="16" style="34" customWidth="1"/>
    <col min="8707" max="8707" width="9.140625" style="34"/>
    <col min="8708" max="8708" width="10.140625" style="34" bestFit="1" customWidth="1"/>
    <col min="8709" max="8959" width="9.140625" style="34"/>
    <col min="8960" max="8960" width="5.5703125" style="34" customWidth="1"/>
    <col min="8961" max="8961" width="65.85546875" style="34" customWidth="1"/>
    <col min="8962" max="8962" width="16" style="34" customWidth="1"/>
    <col min="8963" max="8963" width="9.140625" style="34"/>
    <col min="8964" max="8964" width="10.140625" style="34" bestFit="1" customWidth="1"/>
    <col min="8965" max="9215" width="9.140625" style="34"/>
    <col min="9216" max="9216" width="5.5703125" style="34" customWidth="1"/>
    <col min="9217" max="9217" width="65.85546875" style="34" customWidth="1"/>
    <col min="9218" max="9218" width="16" style="34" customWidth="1"/>
    <col min="9219" max="9219" width="9.140625" style="34"/>
    <col min="9220" max="9220" width="10.140625" style="34" bestFit="1" customWidth="1"/>
    <col min="9221" max="9471" width="9.140625" style="34"/>
    <col min="9472" max="9472" width="5.5703125" style="34" customWidth="1"/>
    <col min="9473" max="9473" width="65.85546875" style="34" customWidth="1"/>
    <col min="9474" max="9474" width="16" style="34" customWidth="1"/>
    <col min="9475" max="9475" width="9.140625" style="34"/>
    <col min="9476" max="9476" width="10.140625" style="34" bestFit="1" customWidth="1"/>
    <col min="9477" max="9727" width="9.140625" style="34"/>
    <col min="9728" max="9728" width="5.5703125" style="34" customWidth="1"/>
    <col min="9729" max="9729" width="65.85546875" style="34" customWidth="1"/>
    <col min="9730" max="9730" width="16" style="34" customWidth="1"/>
    <col min="9731" max="9731" width="9.140625" style="34"/>
    <col min="9732" max="9732" width="10.140625" style="34" bestFit="1" customWidth="1"/>
    <col min="9733" max="9983" width="9.140625" style="34"/>
    <col min="9984" max="9984" width="5.5703125" style="34" customWidth="1"/>
    <col min="9985" max="9985" width="65.85546875" style="34" customWidth="1"/>
    <col min="9986" max="9986" width="16" style="34" customWidth="1"/>
    <col min="9987" max="9987" width="9.140625" style="34"/>
    <col min="9988" max="9988" width="10.140625" style="34" bestFit="1" customWidth="1"/>
    <col min="9989" max="10239" width="9.140625" style="34"/>
    <col min="10240" max="10240" width="5.5703125" style="34" customWidth="1"/>
    <col min="10241" max="10241" width="65.85546875" style="34" customWidth="1"/>
    <col min="10242" max="10242" width="16" style="34" customWidth="1"/>
    <col min="10243" max="10243" width="9.140625" style="34"/>
    <col min="10244" max="10244" width="10.140625" style="34" bestFit="1" customWidth="1"/>
    <col min="10245" max="10495" width="9.140625" style="34"/>
    <col min="10496" max="10496" width="5.5703125" style="34" customWidth="1"/>
    <col min="10497" max="10497" width="65.85546875" style="34" customWidth="1"/>
    <col min="10498" max="10498" width="16" style="34" customWidth="1"/>
    <col min="10499" max="10499" width="9.140625" style="34"/>
    <col min="10500" max="10500" width="10.140625" style="34" bestFit="1" customWidth="1"/>
    <col min="10501" max="10751" width="9.140625" style="34"/>
    <col min="10752" max="10752" width="5.5703125" style="34" customWidth="1"/>
    <col min="10753" max="10753" width="65.85546875" style="34" customWidth="1"/>
    <col min="10754" max="10754" width="16" style="34" customWidth="1"/>
    <col min="10755" max="10755" width="9.140625" style="34"/>
    <col min="10756" max="10756" width="10.140625" style="34" bestFit="1" customWidth="1"/>
    <col min="10757" max="11007" width="9.140625" style="34"/>
    <col min="11008" max="11008" width="5.5703125" style="34" customWidth="1"/>
    <col min="11009" max="11009" width="65.85546875" style="34" customWidth="1"/>
    <col min="11010" max="11010" width="16" style="34" customWidth="1"/>
    <col min="11011" max="11011" width="9.140625" style="34"/>
    <col min="11012" max="11012" width="10.140625" style="34" bestFit="1" customWidth="1"/>
    <col min="11013" max="11263" width="9.140625" style="34"/>
    <col min="11264" max="11264" width="5.5703125" style="34" customWidth="1"/>
    <col min="11265" max="11265" width="65.85546875" style="34" customWidth="1"/>
    <col min="11266" max="11266" width="16" style="34" customWidth="1"/>
    <col min="11267" max="11267" width="9.140625" style="34"/>
    <col min="11268" max="11268" width="10.140625" style="34" bestFit="1" customWidth="1"/>
    <col min="11269" max="11519" width="9.140625" style="34"/>
    <col min="11520" max="11520" width="5.5703125" style="34" customWidth="1"/>
    <col min="11521" max="11521" width="65.85546875" style="34" customWidth="1"/>
    <col min="11522" max="11522" width="16" style="34" customWidth="1"/>
    <col min="11523" max="11523" width="9.140625" style="34"/>
    <col min="11524" max="11524" width="10.140625" style="34" bestFit="1" customWidth="1"/>
    <col min="11525" max="11775" width="9.140625" style="34"/>
    <col min="11776" max="11776" width="5.5703125" style="34" customWidth="1"/>
    <col min="11777" max="11777" width="65.85546875" style="34" customWidth="1"/>
    <col min="11778" max="11778" width="16" style="34" customWidth="1"/>
    <col min="11779" max="11779" width="9.140625" style="34"/>
    <col min="11780" max="11780" width="10.140625" style="34" bestFit="1" customWidth="1"/>
    <col min="11781" max="12031" width="9.140625" style="34"/>
    <col min="12032" max="12032" width="5.5703125" style="34" customWidth="1"/>
    <col min="12033" max="12033" width="65.85546875" style="34" customWidth="1"/>
    <col min="12034" max="12034" width="16" style="34" customWidth="1"/>
    <col min="12035" max="12035" width="9.140625" style="34"/>
    <col min="12036" max="12036" width="10.140625" style="34" bestFit="1" customWidth="1"/>
    <col min="12037" max="12287" width="9.140625" style="34"/>
    <col min="12288" max="12288" width="5.5703125" style="34" customWidth="1"/>
    <col min="12289" max="12289" width="65.85546875" style="34" customWidth="1"/>
    <col min="12290" max="12290" width="16" style="34" customWidth="1"/>
    <col min="12291" max="12291" width="9.140625" style="34"/>
    <col min="12292" max="12292" width="10.140625" style="34" bestFit="1" customWidth="1"/>
    <col min="12293" max="12543" width="9.140625" style="34"/>
    <col min="12544" max="12544" width="5.5703125" style="34" customWidth="1"/>
    <col min="12545" max="12545" width="65.85546875" style="34" customWidth="1"/>
    <col min="12546" max="12546" width="16" style="34" customWidth="1"/>
    <col min="12547" max="12547" width="9.140625" style="34"/>
    <col min="12548" max="12548" width="10.140625" style="34" bestFit="1" customWidth="1"/>
    <col min="12549" max="12799" width="9.140625" style="34"/>
    <col min="12800" max="12800" width="5.5703125" style="34" customWidth="1"/>
    <col min="12801" max="12801" width="65.85546875" style="34" customWidth="1"/>
    <col min="12802" max="12802" width="16" style="34" customWidth="1"/>
    <col min="12803" max="12803" width="9.140625" style="34"/>
    <col min="12804" max="12804" width="10.140625" style="34" bestFit="1" customWidth="1"/>
    <col min="12805" max="13055" width="9.140625" style="34"/>
    <col min="13056" max="13056" width="5.5703125" style="34" customWidth="1"/>
    <col min="13057" max="13057" width="65.85546875" style="34" customWidth="1"/>
    <col min="13058" max="13058" width="16" style="34" customWidth="1"/>
    <col min="13059" max="13059" width="9.140625" style="34"/>
    <col min="13060" max="13060" width="10.140625" style="34" bestFit="1" customWidth="1"/>
    <col min="13061" max="13311" width="9.140625" style="34"/>
    <col min="13312" max="13312" width="5.5703125" style="34" customWidth="1"/>
    <col min="13313" max="13313" width="65.85546875" style="34" customWidth="1"/>
    <col min="13314" max="13314" width="16" style="34" customWidth="1"/>
    <col min="13315" max="13315" width="9.140625" style="34"/>
    <col min="13316" max="13316" width="10.140625" style="34" bestFit="1" customWidth="1"/>
    <col min="13317" max="13567" width="9.140625" style="34"/>
    <col min="13568" max="13568" width="5.5703125" style="34" customWidth="1"/>
    <col min="13569" max="13569" width="65.85546875" style="34" customWidth="1"/>
    <col min="13570" max="13570" width="16" style="34" customWidth="1"/>
    <col min="13571" max="13571" width="9.140625" style="34"/>
    <col min="13572" max="13572" width="10.140625" style="34" bestFit="1" customWidth="1"/>
    <col min="13573" max="13823" width="9.140625" style="34"/>
    <col min="13824" max="13824" width="5.5703125" style="34" customWidth="1"/>
    <col min="13825" max="13825" width="65.85546875" style="34" customWidth="1"/>
    <col min="13826" max="13826" width="16" style="34" customWidth="1"/>
    <col min="13827" max="13827" width="9.140625" style="34"/>
    <col min="13828" max="13828" width="10.140625" style="34" bestFit="1" customWidth="1"/>
    <col min="13829" max="14079" width="9.140625" style="34"/>
    <col min="14080" max="14080" width="5.5703125" style="34" customWidth="1"/>
    <col min="14081" max="14081" width="65.85546875" style="34" customWidth="1"/>
    <col min="14082" max="14082" width="16" style="34" customWidth="1"/>
    <col min="14083" max="14083" width="9.140625" style="34"/>
    <col min="14084" max="14084" width="10.140625" style="34" bestFit="1" customWidth="1"/>
    <col min="14085" max="14335" width="9.140625" style="34"/>
    <col min="14336" max="14336" width="5.5703125" style="34" customWidth="1"/>
    <col min="14337" max="14337" width="65.85546875" style="34" customWidth="1"/>
    <col min="14338" max="14338" width="16" style="34" customWidth="1"/>
    <col min="14339" max="14339" width="9.140625" style="34"/>
    <col min="14340" max="14340" width="10.140625" style="34" bestFit="1" customWidth="1"/>
    <col min="14341" max="14591" width="9.140625" style="34"/>
    <col min="14592" max="14592" width="5.5703125" style="34" customWidth="1"/>
    <col min="14593" max="14593" width="65.85546875" style="34" customWidth="1"/>
    <col min="14594" max="14594" width="16" style="34" customWidth="1"/>
    <col min="14595" max="14595" width="9.140625" style="34"/>
    <col min="14596" max="14596" width="10.140625" style="34" bestFit="1" customWidth="1"/>
    <col min="14597" max="14847" width="9.140625" style="34"/>
    <col min="14848" max="14848" width="5.5703125" style="34" customWidth="1"/>
    <col min="14849" max="14849" width="65.85546875" style="34" customWidth="1"/>
    <col min="14850" max="14850" width="16" style="34" customWidth="1"/>
    <col min="14851" max="14851" width="9.140625" style="34"/>
    <col min="14852" max="14852" width="10.140625" style="34" bestFit="1" customWidth="1"/>
    <col min="14853" max="15103" width="9.140625" style="34"/>
    <col min="15104" max="15104" width="5.5703125" style="34" customWidth="1"/>
    <col min="15105" max="15105" width="65.85546875" style="34" customWidth="1"/>
    <col min="15106" max="15106" width="16" style="34" customWidth="1"/>
    <col min="15107" max="15107" width="9.140625" style="34"/>
    <col min="15108" max="15108" width="10.140625" style="34" bestFit="1" customWidth="1"/>
    <col min="15109" max="15359" width="9.140625" style="34"/>
    <col min="15360" max="15360" width="5.5703125" style="34" customWidth="1"/>
    <col min="15361" max="15361" width="65.85546875" style="34" customWidth="1"/>
    <col min="15362" max="15362" width="16" style="34" customWidth="1"/>
    <col min="15363" max="15363" width="9.140625" style="34"/>
    <col min="15364" max="15364" width="10.140625" style="34" bestFit="1" customWidth="1"/>
    <col min="15365" max="15615" width="9.140625" style="34"/>
    <col min="15616" max="15616" width="5.5703125" style="34" customWidth="1"/>
    <col min="15617" max="15617" width="65.85546875" style="34" customWidth="1"/>
    <col min="15618" max="15618" width="16" style="34" customWidth="1"/>
    <col min="15619" max="15619" width="9.140625" style="34"/>
    <col min="15620" max="15620" width="10.140625" style="34" bestFit="1" customWidth="1"/>
    <col min="15621" max="15871" width="9.140625" style="34"/>
    <col min="15872" max="15872" width="5.5703125" style="34" customWidth="1"/>
    <col min="15873" max="15873" width="65.85546875" style="34" customWidth="1"/>
    <col min="15874" max="15874" width="16" style="34" customWidth="1"/>
    <col min="15875" max="15875" width="9.140625" style="34"/>
    <col min="15876" max="15876" width="10.140625" style="34" bestFit="1" customWidth="1"/>
    <col min="15877" max="16127" width="9.140625" style="34"/>
    <col min="16128" max="16128" width="5.5703125" style="34" customWidth="1"/>
    <col min="16129" max="16129" width="65.85546875" style="34" customWidth="1"/>
    <col min="16130" max="16130" width="16" style="34" customWidth="1"/>
    <col min="16131" max="16131" width="9.140625" style="34"/>
    <col min="16132" max="16132" width="10.140625" style="34" bestFit="1" customWidth="1"/>
    <col min="16133" max="16384" width="9.140625" style="34"/>
  </cols>
  <sheetData>
    <row r="1" spans="1:12" ht="16.5" x14ac:dyDescent="0.2">
      <c r="A1" s="33"/>
      <c r="B1" s="33"/>
    </row>
    <row r="2" spans="1:12" ht="14.25" customHeight="1" x14ac:dyDescent="0.2">
      <c r="A2" s="221" t="s">
        <v>145</v>
      </c>
      <c r="B2" s="221"/>
    </row>
    <row r="3" spans="1:12" x14ac:dyDescent="0.2">
      <c r="A3" s="35"/>
      <c r="B3" s="36"/>
    </row>
    <row r="4" spans="1:12" ht="30.75" customHeight="1" x14ac:dyDescent="0.2">
      <c r="A4" s="222" t="str">
        <f>+_РС!B2</f>
        <v>Samarqand viloyati Samarqand shahar Dukchiyon MFY Xo`ja Axmadi Ravanda tupik 2- ko`chasini joriy ta'mirlash L=59 m</v>
      </c>
      <c r="B4" s="222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2.75" customHeight="1" x14ac:dyDescent="0.2">
      <c r="A5" s="223" t="s">
        <v>146</v>
      </c>
      <c r="B5" s="225" t="s">
        <v>147</v>
      </c>
    </row>
    <row r="6" spans="1:12" ht="15.75" customHeight="1" x14ac:dyDescent="0.2">
      <c r="A6" s="224"/>
      <c r="B6" s="226"/>
    </row>
    <row r="7" spans="1:12" ht="13.5" x14ac:dyDescent="0.2">
      <c r="A7" s="38">
        <v>1</v>
      </c>
      <c r="B7" s="38">
        <v>2</v>
      </c>
    </row>
    <row r="8" spans="1:12" ht="14.25" x14ac:dyDescent="0.2">
      <c r="A8" s="39">
        <v>1</v>
      </c>
      <c r="B8" s="40" t="s">
        <v>148</v>
      </c>
    </row>
    <row r="9" spans="1:12" ht="28.5" x14ac:dyDescent="0.2">
      <c r="A9" s="39">
        <v>2</v>
      </c>
      <c r="B9" s="40" t="s">
        <v>149</v>
      </c>
    </row>
    <row r="10" spans="1:12" ht="28.5" x14ac:dyDescent="0.2">
      <c r="A10" s="39">
        <v>3</v>
      </c>
      <c r="B10" s="40" t="s">
        <v>150</v>
      </c>
    </row>
    <row r="11" spans="1:12" ht="14.25" x14ac:dyDescent="0.2">
      <c r="A11" s="39">
        <v>4</v>
      </c>
      <c r="B11" s="40" t="s">
        <v>151</v>
      </c>
    </row>
    <row r="12" spans="1:12" ht="14.25" x14ac:dyDescent="0.2">
      <c r="A12" s="39">
        <v>5</v>
      </c>
      <c r="B12" s="40" t="s">
        <v>152</v>
      </c>
    </row>
    <row r="13" spans="1:12" ht="14.25" x14ac:dyDescent="0.2">
      <c r="A13" s="39">
        <v>6</v>
      </c>
      <c r="B13" s="40" t="s">
        <v>153</v>
      </c>
    </row>
    <row r="14" spans="1:12" ht="14.25" x14ac:dyDescent="0.2">
      <c r="A14" s="39">
        <v>7</v>
      </c>
      <c r="B14" s="41" t="s">
        <v>154</v>
      </c>
    </row>
    <row r="15" spans="1:12" ht="14.25" x14ac:dyDescent="0.2">
      <c r="A15" s="39">
        <v>8</v>
      </c>
      <c r="B15" s="40" t="s">
        <v>155</v>
      </c>
    </row>
    <row r="16" spans="1:12" ht="14.25" x14ac:dyDescent="0.2">
      <c r="A16" s="39">
        <v>9</v>
      </c>
      <c r="B16" s="41" t="s">
        <v>156</v>
      </c>
    </row>
    <row r="17" spans="1:6" ht="14.25" x14ac:dyDescent="0.2">
      <c r="A17" s="39">
        <v>10</v>
      </c>
      <c r="B17" s="40" t="s">
        <v>157</v>
      </c>
    </row>
    <row r="18" spans="1:6" ht="14.25" x14ac:dyDescent="0.2">
      <c r="A18" s="39">
        <v>11</v>
      </c>
      <c r="B18" s="41" t="s">
        <v>158</v>
      </c>
    </row>
    <row r="19" spans="1:6" ht="14.25" x14ac:dyDescent="0.2">
      <c r="A19" s="39">
        <v>12</v>
      </c>
      <c r="B19" s="40" t="s">
        <v>159</v>
      </c>
    </row>
    <row r="20" spans="1:6" ht="14.25" x14ac:dyDescent="0.2">
      <c r="A20" s="39">
        <v>13</v>
      </c>
      <c r="B20" s="40" t="s">
        <v>176</v>
      </c>
    </row>
    <row r="21" spans="1:6" ht="24" customHeight="1" x14ac:dyDescent="0.2">
      <c r="A21" s="39">
        <v>14</v>
      </c>
      <c r="B21" s="40" t="s">
        <v>177</v>
      </c>
      <c r="F21" s="42"/>
    </row>
    <row r="22" spans="1:6" ht="14.25" x14ac:dyDescent="0.2">
      <c r="A22" s="43"/>
      <c r="B22" s="41" t="s">
        <v>158</v>
      </c>
      <c r="D22" s="42"/>
    </row>
    <row r="23" spans="1:6" x14ac:dyDescent="0.2">
      <c r="B23" s="44"/>
    </row>
    <row r="24" spans="1:6" x14ac:dyDescent="0.2">
      <c r="B24" s="44"/>
    </row>
    <row r="25" spans="1:6" x14ac:dyDescent="0.2">
      <c r="B25" s="44"/>
    </row>
    <row r="26" spans="1:6" x14ac:dyDescent="0.2">
      <c r="B26" s="44" t="s">
        <v>160</v>
      </c>
      <c r="E26" s="42"/>
    </row>
    <row r="27" spans="1:6" x14ac:dyDescent="0.2">
      <c r="B27" s="44"/>
      <c r="D27" s="42"/>
    </row>
    <row r="28" spans="1:6" x14ac:dyDescent="0.2">
      <c r="B28" s="45" t="s">
        <v>161</v>
      </c>
    </row>
    <row r="29" spans="1:6" x14ac:dyDescent="0.2">
      <c r="B29" s="45" t="s">
        <v>162</v>
      </c>
    </row>
  </sheetData>
  <mergeCells count="4">
    <mergeCell ref="A2:B2"/>
    <mergeCell ref="A4:B4"/>
    <mergeCell ref="A5:A6"/>
    <mergeCell ref="B5:B6"/>
  </mergeCells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topLeftCell="A13" workbookViewId="0">
      <selection activeCell="F13" sqref="F1:G1048576"/>
    </sheetView>
  </sheetViews>
  <sheetFormatPr defaultRowHeight="12.75" x14ac:dyDescent="0.2"/>
  <cols>
    <col min="1" max="1" width="4.5703125" style="68" customWidth="1"/>
    <col min="2" max="2" width="13.5703125" style="68" customWidth="1"/>
    <col min="3" max="3" width="52.140625" style="68" customWidth="1"/>
    <col min="4" max="5" width="10.140625" style="68" customWidth="1"/>
    <col min="6" max="16384" width="9.140625" style="68"/>
  </cols>
  <sheetData>
    <row r="1" spans="1:6" s="69" customFormat="1" x14ac:dyDescent="0.25"/>
    <row r="2" spans="1:6" s="69" customFormat="1" ht="15.75" x14ac:dyDescent="0.25">
      <c r="B2" s="227" t="s">
        <v>46</v>
      </c>
      <c r="C2" s="227"/>
      <c r="D2" s="227"/>
      <c r="E2" s="227"/>
    </row>
    <row r="3" spans="1:6" s="69" customFormat="1" x14ac:dyDescent="0.25">
      <c r="A3" s="108"/>
      <c r="B3" s="228" t="s">
        <v>134</v>
      </c>
      <c r="C3" s="228"/>
      <c r="D3" s="228"/>
      <c r="E3" s="228"/>
    </row>
    <row r="4" spans="1:6" s="69" customFormat="1" x14ac:dyDescent="0.25">
      <c r="C4" s="109"/>
      <c r="D4" s="109"/>
      <c r="E4" s="109"/>
    </row>
    <row r="5" spans="1:6" s="69" customFormat="1" ht="15.75" x14ac:dyDescent="0.25">
      <c r="A5" s="111"/>
      <c r="B5" s="111"/>
      <c r="C5" s="110" t="s">
        <v>144</v>
      </c>
      <c r="D5" s="110" t="s">
        <v>143</v>
      </c>
      <c r="E5" s="160"/>
    </row>
    <row r="6" spans="1:6" s="69" customFormat="1" x14ac:dyDescent="0.25">
      <c r="A6" s="108"/>
      <c r="B6" s="230" t="s">
        <v>132</v>
      </c>
      <c r="C6" s="230"/>
      <c r="D6" s="230"/>
      <c r="E6" s="230"/>
    </row>
    <row r="7" spans="1:6" s="69" customFormat="1" x14ac:dyDescent="0.25">
      <c r="D7" s="109"/>
    </row>
    <row r="8" spans="1:6" x14ac:dyDescent="0.2">
      <c r="A8" s="127"/>
      <c r="B8" s="127"/>
      <c r="C8" s="127"/>
      <c r="D8" s="127"/>
      <c r="E8" s="127"/>
      <c r="F8" s="127"/>
    </row>
    <row r="9" spans="1:6" s="69" customFormat="1" x14ac:dyDescent="0.25">
      <c r="A9" s="231" t="s">
        <v>142</v>
      </c>
      <c r="B9" s="231"/>
      <c r="C9" s="231"/>
      <c r="D9" s="231"/>
      <c r="E9" s="231"/>
    </row>
    <row r="10" spans="1:6" s="105" customFormat="1" x14ac:dyDescent="0.25">
      <c r="A10" s="232" t="s">
        <v>130</v>
      </c>
      <c r="B10" s="232" t="s">
        <v>129</v>
      </c>
      <c r="C10" s="232" t="s">
        <v>128</v>
      </c>
      <c r="D10" s="232" t="s">
        <v>127</v>
      </c>
      <c r="E10" s="232" t="s">
        <v>126</v>
      </c>
    </row>
    <row r="11" spans="1:6" s="105" customFormat="1" ht="12.75" customHeight="1" x14ac:dyDescent="0.25">
      <c r="A11" s="233"/>
      <c r="B11" s="233"/>
      <c r="C11" s="233"/>
      <c r="D11" s="233"/>
      <c r="E11" s="233"/>
    </row>
    <row r="12" spans="1:6" s="105" customFormat="1" x14ac:dyDescent="0.25">
      <c r="A12" s="234"/>
      <c r="B12" s="234"/>
      <c r="C12" s="234"/>
      <c r="D12" s="234"/>
      <c r="E12" s="234"/>
    </row>
    <row r="13" spans="1:6" s="102" customFormat="1" x14ac:dyDescent="0.2">
      <c r="A13" s="126">
        <v>1</v>
      </c>
      <c r="B13" s="125">
        <v>2</v>
      </c>
      <c r="C13" s="125">
        <v>3</v>
      </c>
      <c r="D13" s="125">
        <v>4</v>
      </c>
      <c r="E13" s="125">
        <v>5</v>
      </c>
    </row>
    <row r="14" spans="1:6" ht="13.5" thickBot="1" x14ac:dyDescent="0.25">
      <c r="A14" s="235"/>
      <c r="B14" s="236"/>
      <c r="C14" s="236"/>
      <c r="D14" s="236"/>
      <c r="E14" s="236"/>
    </row>
    <row r="15" spans="1:6" s="69" customFormat="1" ht="13.5" thickTop="1" x14ac:dyDescent="0.25">
      <c r="A15" s="237" t="s">
        <v>141</v>
      </c>
      <c r="B15" s="238"/>
      <c r="C15" s="238"/>
      <c r="D15" s="238"/>
      <c r="E15" s="238"/>
      <c r="F15" s="71"/>
    </row>
    <row r="16" spans="1:6" s="69" customFormat="1" x14ac:dyDescent="0.25">
      <c r="A16" s="124"/>
      <c r="B16" s="123"/>
      <c r="C16" s="122" t="s">
        <v>92</v>
      </c>
      <c r="D16" s="121"/>
      <c r="E16" s="120"/>
    </row>
    <row r="17" spans="1:5" s="69" customFormat="1" x14ac:dyDescent="0.25">
      <c r="A17" s="119" t="s">
        <v>91</v>
      </c>
      <c r="B17" s="118" t="s">
        <v>91</v>
      </c>
      <c r="C17" s="118" t="s">
        <v>90</v>
      </c>
      <c r="D17" s="117" t="s">
        <v>87</v>
      </c>
      <c r="E17" s="116">
        <f>+_ЛРВ!F14+_ЛРВ!F16+_ЛРВ!F25+_ЛРВ!F39+_ЛРВ!F52</f>
        <v>40.774979999999992</v>
      </c>
    </row>
    <row r="18" spans="1:5" s="69" customFormat="1" x14ac:dyDescent="0.25">
      <c r="A18" s="115"/>
      <c r="B18" s="239" t="s">
        <v>140</v>
      </c>
      <c r="C18" s="240"/>
      <c r="D18" s="114" t="s">
        <v>136</v>
      </c>
      <c r="E18" s="113"/>
    </row>
    <row r="19" spans="1:5" s="69" customFormat="1" x14ac:dyDescent="0.25">
      <c r="A19" s="241"/>
      <c r="B19" s="242"/>
      <c r="C19" s="242"/>
      <c r="D19" s="242"/>
      <c r="E19" s="242"/>
    </row>
    <row r="20" spans="1:5" s="69" customFormat="1" x14ac:dyDescent="0.25">
      <c r="A20" s="124"/>
      <c r="B20" s="123"/>
      <c r="C20" s="122" t="s">
        <v>86</v>
      </c>
      <c r="D20" s="121"/>
      <c r="E20" s="120"/>
    </row>
    <row r="21" spans="1:5" s="69" customFormat="1" x14ac:dyDescent="0.25">
      <c r="A21" s="119" t="s">
        <v>85</v>
      </c>
      <c r="B21" s="118" t="s">
        <v>84</v>
      </c>
      <c r="C21" s="118" t="s">
        <v>83</v>
      </c>
      <c r="D21" s="117" t="s">
        <v>66</v>
      </c>
      <c r="E21" s="116">
        <f>+_ЛРВ!F18+_ЛРВ!F27</f>
        <v>0.37569999999999998</v>
      </c>
    </row>
    <row r="22" spans="1:5" s="69" customFormat="1" x14ac:dyDescent="0.25">
      <c r="A22" s="119" t="s">
        <v>82</v>
      </c>
      <c r="B22" s="118" t="s">
        <v>81</v>
      </c>
      <c r="C22" s="118" t="s">
        <v>80</v>
      </c>
      <c r="D22" s="117" t="s">
        <v>66</v>
      </c>
      <c r="E22" s="116">
        <f>+_ЛРВ!F36</f>
        <v>3.7989999999999996E-2</v>
      </c>
    </row>
    <row r="23" spans="1:5" s="69" customFormat="1" x14ac:dyDescent="0.25">
      <c r="A23" s="119" t="s">
        <v>79</v>
      </c>
      <c r="B23" s="118" t="s">
        <v>78</v>
      </c>
      <c r="C23" s="118" t="s">
        <v>77</v>
      </c>
      <c r="D23" s="117" t="s">
        <v>66</v>
      </c>
      <c r="E23" s="116">
        <f>+_ЛРВ!F19+_ЛРВ!F28</f>
        <v>0.91079999999999994</v>
      </c>
    </row>
    <row r="24" spans="1:5" s="69" customFormat="1" ht="24" x14ac:dyDescent="0.25">
      <c r="A24" s="119" t="s">
        <v>76</v>
      </c>
      <c r="B24" s="118" t="s">
        <v>75</v>
      </c>
      <c r="C24" s="118" t="s">
        <v>74</v>
      </c>
      <c r="D24" s="117" t="s">
        <v>66</v>
      </c>
      <c r="E24" s="116">
        <f>+_ЛРВ!F29</f>
        <v>0.188</v>
      </c>
    </row>
    <row r="25" spans="1:5" s="69" customFormat="1" x14ac:dyDescent="0.25">
      <c r="A25" s="119"/>
      <c r="B25" s="118"/>
      <c r="C25" s="118" t="s">
        <v>186</v>
      </c>
      <c r="D25" s="145" t="s">
        <v>66</v>
      </c>
      <c r="E25" s="116">
        <f>+_ЛРВ!F41+_ЛРВ!F54</f>
        <v>7.8600000000000003E-2</v>
      </c>
    </row>
    <row r="26" spans="1:5" s="69" customFormat="1" ht="24" x14ac:dyDescent="0.25">
      <c r="A26" s="119"/>
      <c r="B26" s="118"/>
      <c r="C26" s="118" t="s">
        <v>195</v>
      </c>
      <c r="D26" s="145" t="s">
        <v>66</v>
      </c>
      <c r="E26" s="116">
        <f>+_ЛРВ!F45</f>
        <v>0.80696000000000001</v>
      </c>
    </row>
    <row r="27" spans="1:5" s="69" customFormat="1" ht="24" x14ac:dyDescent="0.25">
      <c r="A27" s="119"/>
      <c r="B27" s="118"/>
      <c r="C27" s="118" t="s">
        <v>198</v>
      </c>
      <c r="D27" s="145" t="s">
        <v>66</v>
      </c>
      <c r="E27" s="116">
        <f>+_ЛРВ!F46</f>
        <v>0.35894000000000004</v>
      </c>
    </row>
    <row r="28" spans="1:5" s="69" customFormat="1" ht="24" x14ac:dyDescent="0.25">
      <c r="A28" s="119"/>
      <c r="B28" s="118"/>
      <c r="C28" s="118" t="s">
        <v>201</v>
      </c>
      <c r="D28" s="145" t="s">
        <v>66</v>
      </c>
      <c r="E28" s="116">
        <f>+_ЛРВ!F47</f>
        <v>0.40610000000000002</v>
      </c>
    </row>
    <row r="29" spans="1:5" s="69" customFormat="1" ht="24" x14ac:dyDescent="0.25">
      <c r="A29" s="119"/>
      <c r="B29" s="118"/>
      <c r="C29" s="118" t="s">
        <v>215</v>
      </c>
      <c r="D29" s="145" t="s">
        <v>66</v>
      </c>
      <c r="E29" s="116">
        <f>+_ЛРВ!F44+_ЛРВ!F56</f>
        <v>0.47160000000000002</v>
      </c>
    </row>
    <row r="30" spans="1:5" s="69" customFormat="1" x14ac:dyDescent="0.25">
      <c r="A30" s="119"/>
      <c r="B30" s="118"/>
      <c r="C30" s="118" t="s">
        <v>190</v>
      </c>
      <c r="D30" s="145" t="s">
        <v>66</v>
      </c>
      <c r="E30" s="116">
        <f>+_ЛРВ!F43+_ЛРВ!F55</f>
        <v>3.9300000000000002E-2</v>
      </c>
    </row>
    <row r="31" spans="1:5" s="69" customFormat="1" ht="24" x14ac:dyDescent="0.25">
      <c r="A31" s="119" t="s">
        <v>72</v>
      </c>
      <c r="B31" s="118" t="s">
        <v>71</v>
      </c>
      <c r="C31" s="118" t="s">
        <v>70</v>
      </c>
      <c r="D31" s="117" t="s">
        <v>66</v>
      </c>
      <c r="E31" s="116">
        <f>+_ЛРВ!F20+_ЛРВ!F30</f>
        <v>2.0388000000000002</v>
      </c>
    </row>
    <row r="32" spans="1:5" s="69" customFormat="1" x14ac:dyDescent="0.25">
      <c r="A32" s="119" t="s">
        <v>69</v>
      </c>
      <c r="B32" s="118" t="s">
        <v>68</v>
      </c>
      <c r="C32" s="118" t="s">
        <v>67</v>
      </c>
      <c r="D32" s="117" t="s">
        <v>66</v>
      </c>
      <c r="E32" s="116">
        <f>+_ЛРВ!F21+_ЛРВ!F31+_ЛРВ!F42</f>
        <v>0.34030000000000005</v>
      </c>
    </row>
    <row r="33" spans="1:5" s="69" customFormat="1" x14ac:dyDescent="0.25">
      <c r="A33" s="115"/>
      <c r="B33" s="239" t="s">
        <v>139</v>
      </c>
      <c r="C33" s="240"/>
      <c r="D33" s="114" t="s">
        <v>136</v>
      </c>
      <c r="E33" s="113"/>
    </row>
    <row r="34" spans="1:5" s="69" customFormat="1" x14ac:dyDescent="0.25">
      <c r="A34" s="241"/>
      <c r="B34" s="242"/>
      <c r="C34" s="242"/>
      <c r="D34" s="242"/>
      <c r="E34" s="242"/>
    </row>
    <row r="35" spans="1:5" s="69" customFormat="1" x14ac:dyDescent="0.25">
      <c r="A35" s="124"/>
      <c r="B35" s="123"/>
      <c r="C35" s="122" t="s">
        <v>65</v>
      </c>
      <c r="D35" s="121"/>
      <c r="E35" s="120"/>
    </row>
    <row r="36" spans="1:5" s="69" customFormat="1" x14ac:dyDescent="0.25">
      <c r="A36" s="119" t="s">
        <v>64</v>
      </c>
      <c r="B36" s="118" t="s">
        <v>63</v>
      </c>
      <c r="C36" s="118" t="s">
        <v>62</v>
      </c>
      <c r="D36" s="117" t="s">
        <v>52</v>
      </c>
      <c r="E36" s="116">
        <f>+_ЛРВ!F22+_ЛРВ!F32+_ЛРВ!F49</f>
        <v>1.8458000000000001</v>
      </c>
    </row>
    <row r="37" spans="1:5" s="69" customFormat="1" x14ac:dyDescent="0.25">
      <c r="A37" s="119" t="s">
        <v>61</v>
      </c>
      <c r="B37" s="118" t="s">
        <v>60</v>
      </c>
      <c r="C37" s="118" t="s">
        <v>59</v>
      </c>
      <c r="D37" s="117" t="s">
        <v>52</v>
      </c>
      <c r="E37" s="116">
        <f>+_ЛРВ!F23</f>
        <v>15</v>
      </c>
    </row>
    <row r="38" spans="1:5" s="69" customFormat="1" x14ac:dyDescent="0.25">
      <c r="A38" s="119" t="s">
        <v>58</v>
      </c>
      <c r="B38" s="118" t="s">
        <v>57</v>
      </c>
      <c r="C38" s="118" t="s">
        <v>56</v>
      </c>
      <c r="D38" s="117" t="s">
        <v>49</v>
      </c>
      <c r="E38" s="116">
        <f>+_ЛРВ!F37+_ЛРВ!F50+_ЛРВ!F58</f>
        <v>0.13849320000000001</v>
      </c>
    </row>
    <row r="39" spans="1:5" s="69" customFormat="1" x14ac:dyDescent="0.25">
      <c r="A39" s="119" t="s">
        <v>55</v>
      </c>
      <c r="B39" s="118" t="s">
        <v>54</v>
      </c>
      <c r="C39" s="118" t="s">
        <v>53</v>
      </c>
      <c r="D39" s="117" t="s">
        <v>52</v>
      </c>
      <c r="E39" s="116">
        <f>+_ЛРВ!F33</f>
        <v>8</v>
      </c>
    </row>
    <row r="40" spans="1:5" s="69" customFormat="1" ht="24" x14ac:dyDescent="0.25">
      <c r="A40" s="119" t="s">
        <v>51</v>
      </c>
      <c r="B40" s="118" t="s">
        <v>50</v>
      </c>
      <c r="C40" s="118" t="s">
        <v>173</v>
      </c>
      <c r="D40" s="117" t="s">
        <v>49</v>
      </c>
      <c r="E40" s="116">
        <f>+_ЛРВ!F48+_ЛРВ!F57</f>
        <v>31.65484</v>
      </c>
    </row>
    <row r="41" spans="1:5" s="69" customFormat="1" x14ac:dyDescent="0.25">
      <c r="A41" s="115"/>
      <c r="B41" s="239" t="s">
        <v>138</v>
      </c>
      <c r="C41" s="240"/>
      <c r="D41" s="114" t="s">
        <v>136</v>
      </c>
      <c r="E41" s="113"/>
    </row>
    <row r="42" spans="1:5" s="69" customFormat="1" x14ac:dyDescent="0.25">
      <c r="A42" s="241"/>
      <c r="B42" s="242"/>
      <c r="C42" s="242"/>
      <c r="D42" s="242"/>
      <c r="E42" s="242"/>
    </row>
    <row r="43" spans="1:5" customFormat="1" ht="15" x14ac:dyDescent="0.25">
      <c r="A43" s="65"/>
      <c r="B43" s="243" t="s">
        <v>152</v>
      </c>
      <c r="C43" s="244"/>
      <c r="D43" s="66" t="s">
        <v>136</v>
      </c>
      <c r="E43" s="67"/>
    </row>
    <row r="44" spans="1:5" customFormat="1" ht="12.75" customHeight="1" x14ac:dyDescent="0.25">
      <c r="A44" s="65"/>
      <c r="B44" s="247" t="s">
        <v>175</v>
      </c>
      <c r="C44" s="248"/>
      <c r="D44" s="66" t="s">
        <v>136</v>
      </c>
      <c r="E44" s="67"/>
    </row>
    <row r="45" spans="1:5" s="69" customFormat="1" x14ac:dyDescent="0.25">
      <c r="A45" s="115"/>
      <c r="B45" s="239" t="s">
        <v>137</v>
      </c>
      <c r="C45" s="240"/>
      <c r="D45" s="114" t="s">
        <v>136</v>
      </c>
      <c r="E45" s="113"/>
    </row>
    <row r="46" spans="1:5" s="69" customFormat="1" x14ac:dyDescent="0.25">
      <c r="A46" s="245"/>
      <c r="B46" s="245"/>
      <c r="C46" s="245"/>
      <c r="D46" s="245"/>
      <c r="E46" s="245"/>
    </row>
    <row r="47" spans="1:5" s="69" customFormat="1" ht="12.75" customHeight="1" x14ac:dyDescent="0.25">
      <c r="A47" s="70"/>
      <c r="B47" s="246" t="s">
        <v>48</v>
      </c>
      <c r="C47" s="246"/>
      <c r="D47" s="246"/>
      <c r="E47" s="159" t="s">
        <v>47</v>
      </c>
    </row>
  </sheetData>
  <mergeCells count="22">
    <mergeCell ref="B43:C43"/>
    <mergeCell ref="A46:E46"/>
    <mergeCell ref="B47:D47"/>
    <mergeCell ref="A34:E34"/>
    <mergeCell ref="B41:C41"/>
    <mergeCell ref="A42:E42"/>
    <mergeCell ref="B45:C45"/>
    <mergeCell ref="B44:C44"/>
    <mergeCell ref="A14:E14"/>
    <mergeCell ref="A15:E15"/>
    <mergeCell ref="B18:C18"/>
    <mergeCell ref="A19:E19"/>
    <mergeCell ref="B33:C33"/>
    <mergeCell ref="A9:E9"/>
    <mergeCell ref="A10:A12"/>
    <mergeCell ref="B10:B12"/>
    <mergeCell ref="C10:C12"/>
    <mergeCell ref="D10:D12"/>
    <mergeCell ref="E10:E12"/>
    <mergeCell ref="B2:E2"/>
    <mergeCell ref="B3:E3"/>
    <mergeCell ref="B6:E6"/>
  </mergeCells>
  <printOptions horizontalCentered="1"/>
  <pageMargins left="0.39" right="0.39" top="0.59" bottom="0.59" header="0.39" footer="0.39"/>
  <pageSetup paperSize="9" fitToHeight="10000" orientation="landscape" horizontalDpi="300" verticalDpi="300" r:id="rId1"/>
  <headerFooter>
    <oddHeader>&amp;L&amp;9ПРОГРАММНЫЙ КОМПЛЕКС АВС4-UZ (РЕДАКЦИЯ 2020.2)&amp;C&amp;P&amp;R80</oddHeader>
    <oddFooter>&amp;CСтраниц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showGridLines="0" tabSelected="1" workbookViewId="0">
      <selection activeCell="E51" sqref="E51:F51"/>
    </sheetView>
  </sheetViews>
  <sheetFormatPr defaultRowHeight="12.75" outlineLevelRow="1" x14ac:dyDescent="0.2"/>
  <cols>
    <col min="1" max="1" width="5.42578125" style="68" customWidth="1"/>
    <col min="2" max="2" width="13.5703125" style="68" customWidth="1"/>
    <col min="3" max="3" width="82.85546875" style="68" customWidth="1"/>
    <col min="4" max="6" width="10.140625" style="68" customWidth="1"/>
    <col min="7" max="16384" width="9.140625" style="68"/>
  </cols>
  <sheetData>
    <row r="1" spans="1:7" s="69" customFormat="1" x14ac:dyDescent="0.25">
      <c r="F1" s="112" t="s">
        <v>135</v>
      </c>
    </row>
    <row r="2" spans="1:7" s="69" customFormat="1" ht="15.75" x14ac:dyDescent="0.25">
      <c r="B2" s="227" t="str">
        <f>+_РС!B2</f>
        <v>Samarqand viloyati Samarqand shahar Dukchiyon MFY Xo`ja Axmadi Ravanda tupik 2- ko`chasini joriy ta'mirlash L=59 m</v>
      </c>
      <c r="C2" s="227"/>
      <c r="D2" s="227"/>
      <c r="E2" s="227"/>
      <c r="F2" s="227"/>
    </row>
    <row r="3" spans="1:7" s="69" customFormat="1" x14ac:dyDescent="0.25">
      <c r="A3" s="108"/>
      <c r="B3" s="228" t="s">
        <v>134</v>
      </c>
      <c r="C3" s="228"/>
      <c r="D3" s="228"/>
      <c r="E3" s="228"/>
      <c r="F3" s="228"/>
    </row>
    <row r="4" spans="1:7" s="69" customFormat="1" x14ac:dyDescent="0.25">
      <c r="C4" s="109"/>
      <c r="D4" s="109"/>
      <c r="E4" s="109"/>
      <c r="F4" s="109"/>
    </row>
    <row r="5" spans="1:7" s="69" customFormat="1" ht="15.75" x14ac:dyDescent="0.25">
      <c r="A5" s="111"/>
      <c r="B5" s="111"/>
      <c r="C5" s="110" t="s">
        <v>133</v>
      </c>
      <c r="D5" s="229"/>
      <c r="E5" s="229"/>
      <c r="F5" s="229"/>
    </row>
    <row r="6" spans="1:7" s="69" customFormat="1" x14ac:dyDescent="0.25">
      <c r="A6" s="108"/>
      <c r="B6" s="230" t="s">
        <v>132</v>
      </c>
      <c r="C6" s="230"/>
      <c r="D6" s="230"/>
      <c r="E6" s="230"/>
      <c r="F6" s="230"/>
    </row>
    <row r="7" spans="1:7" s="69" customFormat="1" x14ac:dyDescent="0.25"/>
    <row r="8" spans="1:7" s="69" customFormat="1" ht="12" customHeight="1" x14ac:dyDescent="0.25">
      <c r="A8" s="107" t="s">
        <v>131</v>
      </c>
      <c r="B8" s="107"/>
      <c r="C8" s="249"/>
      <c r="D8" s="249"/>
      <c r="E8" s="249"/>
      <c r="F8" s="249"/>
    </row>
    <row r="9" spans="1:7" s="105" customFormat="1" ht="12.75" customHeight="1" x14ac:dyDescent="0.25">
      <c r="A9" s="250" t="s">
        <v>130</v>
      </c>
      <c r="B9" s="250" t="s">
        <v>129</v>
      </c>
      <c r="C9" s="250" t="s">
        <v>128</v>
      </c>
      <c r="D9" s="250" t="s">
        <v>127</v>
      </c>
      <c r="E9" s="252" t="s">
        <v>126</v>
      </c>
      <c r="F9" s="253"/>
    </row>
    <row r="10" spans="1:7" s="105" customFormat="1" ht="34.5" customHeight="1" x14ac:dyDescent="0.25">
      <c r="A10" s="251"/>
      <c r="B10" s="251"/>
      <c r="C10" s="251"/>
      <c r="D10" s="251"/>
      <c r="E10" s="106" t="s">
        <v>125</v>
      </c>
      <c r="F10" s="106" t="s">
        <v>124</v>
      </c>
    </row>
    <row r="11" spans="1:7" s="102" customFormat="1" x14ac:dyDescent="0.2">
      <c r="A11" s="104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</row>
    <row r="12" spans="1:7" x14ac:dyDescent="0.2">
      <c r="A12" s="254"/>
      <c r="B12" s="255"/>
      <c r="C12" s="255"/>
      <c r="D12" s="255"/>
      <c r="E12" s="255"/>
      <c r="F12" s="256"/>
    </row>
    <row r="13" spans="1:7" s="69" customFormat="1" x14ac:dyDescent="0.25">
      <c r="A13" s="101" t="s">
        <v>91</v>
      </c>
      <c r="B13" s="100" t="s">
        <v>123</v>
      </c>
      <c r="C13" s="100" t="s">
        <v>122</v>
      </c>
      <c r="D13" s="99" t="s">
        <v>121</v>
      </c>
      <c r="E13" s="257">
        <v>0.26200000000000001</v>
      </c>
      <c r="F13" s="258"/>
      <c r="G13" s="71"/>
    </row>
    <row r="14" spans="1:7" s="94" customFormat="1" outlineLevel="1" x14ac:dyDescent="0.25">
      <c r="A14" s="98" t="s">
        <v>120</v>
      </c>
      <c r="B14" s="96" t="s">
        <v>91</v>
      </c>
      <c r="C14" s="97" t="s">
        <v>90</v>
      </c>
      <c r="D14" s="96" t="s">
        <v>87</v>
      </c>
      <c r="E14" s="95">
        <v>123</v>
      </c>
      <c r="F14" s="95">
        <f>+E14*E13</f>
        <v>32.225999999999999</v>
      </c>
    </row>
    <row r="15" spans="1:7" s="69" customFormat="1" ht="25.5" x14ac:dyDescent="0.25">
      <c r="A15" s="101" t="s">
        <v>89</v>
      </c>
      <c r="B15" s="100" t="s">
        <v>119</v>
      </c>
      <c r="C15" s="100" t="s">
        <v>118</v>
      </c>
      <c r="D15" s="99" t="s">
        <v>107</v>
      </c>
      <c r="E15" s="257">
        <v>0.15</v>
      </c>
      <c r="F15" s="258"/>
      <c r="G15" s="71"/>
    </row>
    <row r="16" spans="1:7" s="94" customFormat="1" outlineLevel="1" x14ac:dyDescent="0.25">
      <c r="A16" s="98" t="s">
        <v>117</v>
      </c>
      <c r="B16" s="96" t="s">
        <v>91</v>
      </c>
      <c r="C16" s="97" t="s">
        <v>90</v>
      </c>
      <c r="D16" s="96" t="s">
        <v>87</v>
      </c>
      <c r="E16" s="95">
        <v>14.4</v>
      </c>
      <c r="F16" s="95">
        <f>+E16*E15</f>
        <v>2.16</v>
      </c>
    </row>
    <row r="17" spans="1:7" s="72" customFormat="1" outlineLevel="1" x14ac:dyDescent="0.25">
      <c r="A17" s="93" t="s">
        <v>116</v>
      </c>
      <c r="B17" s="91" t="s">
        <v>85</v>
      </c>
      <c r="C17" s="92" t="s">
        <v>88</v>
      </c>
      <c r="D17" s="91" t="s">
        <v>87</v>
      </c>
      <c r="E17" s="90">
        <v>14.3</v>
      </c>
      <c r="F17" s="90">
        <f>+E17*E15</f>
        <v>2.145</v>
      </c>
    </row>
    <row r="18" spans="1:7" s="81" customFormat="1" outlineLevel="1" x14ac:dyDescent="0.25">
      <c r="A18" s="89" t="s">
        <v>115</v>
      </c>
      <c r="B18" s="87" t="s">
        <v>84</v>
      </c>
      <c r="C18" s="88" t="s">
        <v>83</v>
      </c>
      <c r="D18" s="87" t="s">
        <v>66</v>
      </c>
      <c r="E18" s="86">
        <v>1.55</v>
      </c>
      <c r="F18" s="86">
        <f>+E18*E15</f>
        <v>0.23249999999999998</v>
      </c>
    </row>
    <row r="19" spans="1:7" s="81" customFormat="1" outlineLevel="1" x14ac:dyDescent="0.25">
      <c r="A19" s="85" t="s">
        <v>114</v>
      </c>
      <c r="B19" s="83" t="s">
        <v>78</v>
      </c>
      <c r="C19" s="84" t="s">
        <v>77</v>
      </c>
      <c r="D19" s="83" t="s">
        <v>66</v>
      </c>
      <c r="E19" s="82">
        <v>4.76</v>
      </c>
      <c r="F19" s="82">
        <f>+E19*E15</f>
        <v>0.71399999999999997</v>
      </c>
    </row>
    <row r="20" spans="1:7" s="81" customFormat="1" outlineLevel="1" x14ac:dyDescent="0.25">
      <c r="A20" s="85" t="s">
        <v>113</v>
      </c>
      <c r="B20" s="83" t="s">
        <v>71</v>
      </c>
      <c r="C20" s="84" t="s">
        <v>70</v>
      </c>
      <c r="D20" s="83" t="s">
        <v>66</v>
      </c>
      <c r="E20" s="82">
        <v>7.08</v>
      </c>
      <c r="F20" s="82">
        <f>+E20*E15</f>
        <v>1.0620000000000001</v>
      </c>
    </row>
    <row r="21" spans="1:7" s="81" customFormat="1" outlineLevel="1" x14ac:dyDescent="0.25">
      <c r="A21" s="85" t="s">
        <v>112</v>
      </c>
      <c r="B21" s="83" t="s">
        <v>68</v>
      </c>
      <c r="C21" s="84" t="s">
        <v>67</v>
      </c>
      <c r="D21" s="83" t="s">
        <v>66</v>
      </c>
      <c r="E21" s="82">
        <v>0.91</v>
      </c>
      <c r="F21" s="82">
        <f>+E21*E15</f>
        <v>0.13650000000000001</v>
      </c>
    </row>
    <row r="22" spans="1:7" s="72" customFormat="1" outlineLevel="1" x14ac:dyDescent="0.25">
      <c r="A22" s="80" t="s">
        <v>111</v>
      </c>
      <c r="B22" s="78" t="s">
        <v>63</v>
      </c>
      <c r="C22" s="79" t="s">
        <v>62</v>
      </c>
      <c r="D22" s="78" t="s">
        <v>52</v>
      </c>
      <c r="E22" s="77">
        <v>7</v>
      </c>
      <c r="F22" s="77">
        <f>+E22*E15</f>
        <v>1.05</v>
      </c>
    </row>
    <row r="23" spans="1:7" s="72" customFormat="1" outlineLevel="1" x14ac:dyDescent="0.25">
      <c r="A23" s="76" t="s">
        <v>110</v>
      </c>
      <c r="B23" s="74" t="s">
        <v>60</v>
      </c>
      <c r="C23" s="75" t="s">
        <v>59</v>
      </c>
      <c r="D23" s="74" t="s">
        <v>52</v>
      </c>
      <c r="E23" s="73">
        <v>100</v>
      </c>
      <c r="F23" s="73">
        <f>+E23*E15</f>
        <v>15</v>
      </c>
    </row>
    <row r="24" spans="1:7" s="69" customFormat="1" ht="25.5" x14ac:dyDescent="0.25">
      <c r="A24" s="101" t="s">
        <v>85</v>
      </c>
      <c r="B24" s="100" t="s">
        <v>109</v>
      </c>
      <c r="C24" s="100" t="s">
        <v>108</v>
      </c>
      <c r="D24" s="99" t="s">
        <v>107</v>
      </c>
      <c r="E24" s="257">
        <v>0.08</v>
      </c>
      <c r="F24" s="258"/>
      <c r="G24" s="71"/>
    </row>
    <row r="25" spans="1:7" s="94" customFormat="1" outlineLevel="1" x14ac:dyDescent="0.25">
      <c r="A25" s="98" t="s">
        <v>106</v>
      </c>
      <c r="B25" s="96" t="s">
        <v>91</v>
      </c>
      <c r="C25" s="97" t="s">
        <v>90</v>
      </c>
      <c r="D25" s="96" t="s">
        <v>87</v>
      </c>
      <c r="E25" s="95">
        <v>21.6</v>
      </c>
      <c r="F25" s="95">
        <f>+E25*E24</f>
        <v>1.7280000000000002</v>
      </c>
    </row>
    <row r="26" spans="1:7" s="72" customFormat="1" outlineLevel="1" x14ac:dyDescent="0.25">
      <c r="A26" s="93" t="s">
        <v>105</v>
      </c>
      <c r="B26" s="91" t="s">
        <v>85</v>
      </c>
      <c r="C26" s="92" t="s">
        <v>88</v>
      </c>
      <c r="D26" s="91" t="s">
        <v>87</v>
      </c>
      <c r="E26" s="90">
        <v>19.72</v>
      </c>
      <c r="F26" s="90">
        <f>+E26*E24</f>
        <v>1.5775999999999999</v>
      </c>
    </row>
    <row r="27" spans="1:7" s="81" customFormat="1" outlineLevel="1" x14ac:dyDescent="0.25">
      <c r="A27" s="89" t="s">
        <v>104</v>
      </c>
      <c r="B27" s="87" t="s">
        <v>84</v>
      </c>
      <c r="C27" s="88" t="s">
        <v>83</v>
      </c>
      <c r="D27" s="87" t="s">
        <v>66</v>
      </c>
      <c r="E27" s="86">
        <v>1.79</v>
      </c>
      <c r="F27" s="86">
        <f>+E27*E24</f>
        <v>0.14319999999999999</v>
      </c>
    </row>
    <row r="28" spans="1:7" s="81" customFormat="1" outlineLevel="1" x14ac:dyDescent="0.25">
      <c r="A28" s="85" t="s">
        <v>103</v>
      </c>
      <c r="B28" s="83" t="s">
        <v>78</v>
      </c>
      <c r="C28" s="84" t="s">
        <v>77</v>
      </c>
      <c r="D28" s="83" t="s">
        <v>66</v>
      </c>
      <c r="E28" s="82">
        <v>2.46</v>
      </c>
      <c r="F28" s="82">
        <f>+E28*E24</f>
        <v>0.1968</v>
      </c>
    </row>
    <row r="29" spans="1:7" s="81" customFormat="1" outlineLevel="1" x14ac:dyDescent="0.25">
      <c r="A29" s="85" t="s">
        <v>102</v>
      </c>
      <c r="B29" s="83" t="s">
        <v>75</v>
      </c>
      <c r="C29" s="84" t="s">
        <v>74</v>
      </c>
      <c r="D29" s="83" t="s">
        <v>66</v>
      </c>
      <c r="E29" s="82">
        <v>2.35</v>
      </c>
      <c r="F29" s="82">
        <f>+E29*E24</f>
        <v>0.188</v>
      </c>
    </row>
    <row r="30" spans="1:7" s="81" customFormat="1" outlineLevel="1" x14ac:dyDescent="0.25">
      <c r="A30" s="85" t="s">
        <v>101</v>
      </c>
      <c r="B30" s="83" t="s">
        <v>71</v>
      </c>
      <c r="C30" s="84" t="s">
        <v>70</v>
      </c>
      <c r="D30" s="83" t="s">
        <v>66</v>
      </c>
      <c r="E30" s="82">
        <v>12.21</v>
      </c>
      <c r="F30" s="82">
        <f>+E30*E24</f>
        <v>0.97680000000000011</v>
      </c>
    </row>
    <row r="31" spans="1:7" s="81" customFormat="1" outlineLevel="1" x14ac:dyDescent="0.25">
      <c r="A31" s="85" t="s">
        <v>100</v>
      </c>
      <c r="B31" s="83" t="s">
        <v>68</v>
      </c>
      <c r="C31" s="84" t="s">
        <v>67</v>
      </c>
      <c r="D31" s="83" t="s">
        <v>66</v>
      </c>
      <c r="E31" s="82">
        <v>0.91</v>
      </c>
      <c r="F31" s="82">
        <f>+E31*E24</f>
        <v>7.2800000000000004E-2</v>
      </c>
    </row>
    <row r="32" spans="1:7" s="72" customFormat="1" outlineLevel="1" x14ac:dyDescent="0.25">
      <c r="A32" s="80" t="s">
        <v>99</v>
      </c>
      <c r="B32" s="78" t="s">
        <v>63</v>
      </c>
      <c r="C32" s="79" t="s">
        <v>62</v>
      </c>
      <c r="D32" s="78" t="s">
        <v>52</v>
      </c>
      <c r="E32" s="77">
        <v>7</v>
      </c>
      <c r="F32" s="77">
        <f>+E32*E24</f>
        <v>0.56000000000000005</v>
      </c>
    </row>
    <row r="33" spans="1:7" s="72" customFormat="1" outlineLevel="1" x14ac:dyDescent="0.25">
      <c r="A33" s="76" t="s">
        <v>98</v>
      </c>
      <c r="B33" s="74" t="s">
        <v>54</v>
      </c>
      <c r="C33" s="75" t="s">
        <v>53</v>
      </c>
      <c r="D33" s="74" t="s">
        <v>52</v>
      </c>
      <c r="E33" s="73">
        <v>100</v>
      </c>
      <c r="F33" s="73">
        <f>+E33*E24</f>
        <v>8</v>
      </c>
    </row>
    <row r="34" spans="1:7" s="69" customFormat="1" x14ac:dyDescent="0.25">
      <c r="A34" s="101" t="s">
        <v>82</v>
      </c>
      <c r="B34" s="100" t="s">
        <v>97</v>
      </c>
      <c r="C34" s="100" t="s">
        <v>96</v>
      </c>
      <c r="D34" s="99" t="s">
        <v>49</v>
      </c>
      <c r="E34" s="257">
        <v>0.13100000000000001</v>
      </c>
      <c r="F34" s="258"/>
      <c r="G34" s="71"/>
    </row>
    <row r="35" spans="1:7" s="94" customFormat="1" outlineLevel="1" x14ac:dyDescent="0.25">
      <c r="A35" s="98" t="s">
        <v>95</v>
      </c>
      <c r="B35" s="96" t="s">
        <v>85</v>
      </c>
      <c r="C35" s="97" t="s">
        <v>88</v>
      </c>
      <c r="D35" s="96" t="s">
        <v>87</v>
      </c>
      <c r="E35" s="95">
        <v>0.57999999999999996</v>
      </c>
      <c r="F35" s="95">
        <f>+E35*E34</f>
        <v>7.5979999999999992E-2</v>
      </c>
    </row>
    <row r="36" spans="1:7" s="81" customFormat="1" outlineLevel="1" x14ac:dyDescent="0.25">
      <c r="A36" s="89" t="s">
        <v>94</v>
      </c>
      <c r="B36" s="87" t="s">
        <v>81</v>
      </c>
      <c r="C36" s="88" t="s">
        <v>80</v>
      </c>
      <c r="D36" s="87" t="s">
        <v>66</v>
      </c>
      <c r="E36" s="86">
        <v>0.28999999999999998</v>
      </c>
      <c r="F36" s="86">
        <f>+E36*E34</f>
        <v>3.7989999999999996E-2</v>
      </c>
    </row>
    <row r="37" spans="1:7" s="72" customFormat="1" outlineLevel="1" x14ac:dyDescent="0.25">
      <c r="A37" s="80" t="s">
        <v>93</v>
      </c>
      <c r="B37" s="78" t="s">
        <v>57</v>
      </c>
      <c r="C37" s="79" t="s">
        <v>56</v>
      </c>
      <c r="D37" s="78" t="s">
        <v>49</v>
      </c>
      <c r="E37" s="77">
        <v>1.03</v>
      </c>
      <c r="F37" s="77">
        <f>+E37*E34</f>
        <v>0.13493000000000002</v>
      </c>
    </row>
    <row r="38" spans="1:7" s="133" customFormat="1" ht="38.25" x14ac:dyDescent="0.25">
      <c r="A38" s="129" t="s">
        <v>76</v>
      </c>
      <c r="B38" s="130" t="s">
        <v>179</v>
      </c>
      <c r="C38" s="130" t="s">
        <v>180</v>
      </c>
      <c r="D38" s="131" t="s">
        <v>181</v>
      </c>
      <c r="E38" s="195">
        <v>0.26200000000000001</v>
      </c>
      <c r="F38" s="196"/>
      <c r="G38" s="132"/>
    </row>
    <row r="39" spans="1:7" s="138" customFormat="1" outlineLevel="1" x14ac:dyDescent="0.25">
      <c r="A39" s="134" t="s">
        <v>182</v>
      </c>
      <c r="B39" s="135" t="s">
        <v>91</v>
      </c>
      <c r="C39" s="136" t="s">
        <v>90</v>
      </c>
      <c r="D39" s="135" t="s">
        <v>87</v>
      </c>
      <c r="E39" s="137">
        <v>16.63</v>
      </c>
      <c r="F39" s="158">
        <f>+E39*E38</f>
        <v>4.3570599999999997</v>
      </c>
      <c r="G39" s="157"/>
    </row>
    <row r="40" spans="1:7" s="143" customFormat="1" outlineLevel="1" x14ac:dyDescent="0.25">
      <c r="A40" s="139" t="s">
        <v>183</v>
      </c>
      <c r="B40" s="140" t="s">
        <v>85</v>
      </c>
      <c r="C40" s="141" t="s">
        <v>88</v>
      </c>
      <c r="D40" s="140" t="s">
        <v>87</v>
      </c>
      <c r="E40" s="142">
        <v>9.3800000000000008</v>
      </c>
      <c r="F40" s="158">
        <f>+E40*E38</f>
        <v>2.4575600000000004</v>
      </c>
    </row>
    <row r="41" spans="1:7" s="148" customFormat="1" outlineLevel="1" x14ac:dyDescent="0.25">
      <c r="A41" s="144" t="s">
        <v>184</v>
      </c>
      <c r="B41" s="145" t="s">
        <v>185</v>
      </c>
      <c r="C41" s="146" t="s">
        <v>186</v>
      </c>
      <c r="D41" s="145" t="s">
        <v>66</v>
      </c>
      <c r="E41" s="147">
        <v>0.24</v>
      </c>
      <c r="F41" s="158">
        <f>+E41*E38</f>
        <v>6.2880000000000005E-2</v>
      </c>
    </row>
    <row r="42" spans="1:7" s="148" customFormat="1" outlineLevel="1" x14ac:dyDescent="0.25">
      <c r="A42" s="144" t="s">
        <v>187</v>
      </c>
      <c r="B42" s="145" t="s">
        <v>68</v>
      </c>
      <c r="C42" s="146" t="s">
        <v>67</v>
      </c>
      <c r="D42" s="145" t="s">
        <v>66</v>
      </c>
      <c r="E42" s="147">
        <v>0.5</v>
      </c>
      <c r="F42" s="158">
        <f>+E42*E38</f>
        <v>0.13100000000000001</v>
      </c>
    </row>
    <row r="43" spans="1:7" s="148" customFormat="1" outlineLevel="1" x14ac:dyDescent="0.25">
      <c r="A43" s="144" t="s">
        <v>188</v>
      </c>
      <c r="B43" s="145" t="s">
        <v>189</v>
      </c>
      <c r="C43" s="146" t="s">
        <v>190</v>
      </c>
      <c r="D43" s="145" t="s">
        <v>66</v>
      </c>
      <c r="E43" s="147">
        <v>0.12</v>
      </c>
      <c r="F43" s="158">
        <f>+E43*E38</f>
        <v>3.1440000000000003E-2</v>
      </c>
    </row>
    <row r="44" spans="1:7" s="148" customFormat="1" ht="14.25" customHeight="1" outlineLevel="1" x14ac:dyDescent="0.25">
      <c r="A44" s="144" t="s">
        <v>191</v>
      </c>
      <c r="B44" s="145" t="s">
        <v>192</v>
      </c>
      <c r="C44" s="146" t="s">
        <v>215</v>
      </c>
      <c r="D44" s="145" t="s">
        <v>66</v>
      </c>
      <c r="E44" s="147">
        <v>1.44</v>
      </c>
      <c r="F44" s="158">
        <f>+E44*E38</f>
        <v>0.37728</v>
      </c>
    </row>
    <row r="45" spans="1:7" s="148" customFormat="1" ht="13.5" customHeight="1" outlineLevel="1" x14ac:dyDescent="0.25">
      <c r="A45" s="144" t="s">
        <v>193</v>
      </c>
      <c r="B45" s="145" t="s">
        <v>194</v>
      </c>
      <c r="C45" s="146" t="s">
        <v>195</v>
      </c>
      <c r="D45" s="145" t="s">
        <v>66</v>
      </c>
      <c r="E45" s="147">
        <v>3.08</v>
      </c>
      <c r="F45" s="158">
        <f>+E45*E38</f>
        <v>0.80696000000000001</v>
      </c>
    </row>
    <row r="46" spans="1:7" s="148" customFormat="1" ht="22.5" customHeight="1" outlineLevel="1" x14ac:dyDescent="0.25">
      <c r="A46" s="144" t="s">
        <v>196</v>
      </c>
      <c r="B46" s="145" t="s">
        <v>197</v>
      </c>
      <c r="C46" s="146" t="s">
        <v>198</v>
      </c>
      <c r="D46" s="145" t="s">
        <v>66</v>
      </c>
      <c r="E46" s="147">
        <v>1.37</v>
      </c>
      <c r="F46" s="158">
        <f>+E46*E38</f>
        <v>0.35894000000000004</v>
      </c>
    </row>
    <row r="47" spans="1:7" s="148" customFormat="1" ht="22.5" customHeight="1" outlineLevel="1" x14ac:dyDescent="0.25">
      <c r="A47" s="144" t="s">
        <v>199</v>
      </c>
      <c r="B47" s="145" t="s">
        <v>200</v>
      </c>
      <c r="C47" s="146" t="s">
        <v>201</v>
      </c>
      <c r="D47" s="145" t="s">
        <v>66</v>
      </c>
      <c r="E47" s="147">
        <v>1.55</v>
      </c>
      <c r="F47" s="158">
        <f>+E47*E38</f>
        <v>0.40610000000000002</v>
      </c>
    </row>
    <row r="48" spans="1:7" s="143" customFormat="1" ht="23.25" customHeight="1" outlineLevel="1" x14ac:dyDescent="0.25">
      <c r="A48" s="149" t="s">
        <v>202</v>
      </c>
      <c r="B48" s="150" t="s">
        <v>203</v>
      </c>
      <c r="C48" s="151" t="s">
        <v>173</v>
      </c>
      <c r="D48" s="150" t="s">
        <v>49</v>
      </c>
      <c r="E48" s="152">
        <v>96.6</v>
      </c>
      <c r="F48" s="158">
        <f>+E48*E38</f>
        <v>25.309200000000001</v>
      </c>
    </row>
    <row r="49" spans="1:7" s="143" customFormat="1" outlineLevel="1" x14ac:dyDescent="0.25">
      <c r="A49" s="153" t="s">
        <v>204</v>
      </c>
      <c r="B49" s="154" t="s">
        <v>63</v>
      </c>
      <c r="C49" s="155" t="s">
        <v>62</v>
      </c>
      <c r="D49" s="154" t="s">
        <v>52</v>
      </c>
      <c r="E49" s="156">
        <v>0.9</v>
      </c>
      <c r="F49" s="158">
        <f>+E49*E38</f>
        <v>0.23580000000000001</v>
      </c>
    </row>
    <row r="50" spans="1:7" s="143" customFormat="1" outlineLevel="1" x14ac:dyDescent="0.25">
      <c r="A50" s="153" t="s">
        <v>205</v>
      </c>
      <c r="B50" s="154" t="s">
        <v>57</v>
      </c>
      <c r="C50" s="155" t="s">
        <v>56</v>
      </c>
      <c r="D50" s="154" t="s">
        <v>49</v>
      </c>
      <c r="E50" s="156">
        <v>1.0800000000000001E-2</v>
      </c>
      <c r="F50" s="158">
        <f>+E50*E38</f>
        <v>2.8296000000000003E-3</v>
      </c>
    </row>
    <row r="51" spans="1:7" s="133" customFormat="1" ht="25.5" x14ac:dyDescent="0.25">
      <c r="A51" s="129" t="s">
        <v>73</v>
      </c>
      <c r="B51" s="130" t="s">
        <v>206</v>
      </c>
      <c r="C51" s="130" t="s">
        <v>207</v>
      </c>
      <c r="D51" s="131" t="s">
        <v>181</v>
      </c>
      <c r="E51" s="195">
        <f>+E38</f>
        <v>0.26200000000000001</v>
      </c>
      <c r="F51" s="196"/>
      <c r="G51" s="132"/>
    </row>
    <row r="52" spans="1:7" s="138" customFormat="1" outlineLevel="1" x14ac:dyDescent="0.25">
      <c r="A52" s="134" t="s">
        <v>208</v>
      </c>
      <c r="B52" s="135" t="s">
        <v>91</v>
      </c>
      <c r="C52" s="136" t="s">
        <v>90</v>
      </c>
      <c r="D52" s="135" t="s">
        <v>87</v>
      </c>
      <c r="E52" s="137">
        <v>1.1599999999999999</v>
      </c>
      <c r="F52" s="137">
        <f>+E52*E51</f>
        <v>0.30391999999999997</v>
      </c>
    </row>
    <row r="53" spans="1:7" s="143" customFormat="1" outlineLevel="1" x14ac:dyDescent="0.25">
      <c r="A53" s="139" t="s">
        <v>209</v>
      </c>
      <c r="B53" s="140" t="s">
        <v>85</v>
      </c>
      <c r="C53" s="141" t="s">
        <v>88</v>
      </c>
      <c r="D53" s="140" t="s">
        <v>87</v>
      </c>
      <c r="E53" s="142">
        <v>0.72</v>
      </c>
      <c r="F53" s="137">
        <f>+E53*E51</f>
        <v>0.18864</v>
      </c>
    </row>
    <row r="54" spans="1:7" s="148" customFormat="1" outlineLevel="1" x14ac:dyDescent="0.25">
      <c r="A54" s="144" t="s">
        <v>210</v>
      </c>
      <c r="B54" s="145" t="s">
        <v>185</v>
      </c>
      <c r="C54" s="146" t="s">
        <v>186</v>
      </c>
      <c r="D54" s="145" t="s">
        <v>66</v>
      </c>
      <c r="E54" s="147">
        <v>0.06</v>
      </c>
      <c r="F54" s="137">
        <f>+E54*E51</f>
        <v>1.5720000000000001E-2</v>
      </c>
    </row>
    <row r="55" spans="1:7" s="148" customFormat="1" outlineLevel="1" x14ac:dyDescent="0.25">
      <c r="A55" s="144" t="s">
        <v>211</v>
      </c>
      <c r="B55" s="145" t="s">
        <v>189</v>
      </c>
      <c r="C55" s="146" t="s">
        <v>190</v>
      </c>
      <c r="D55" s="145" t="s">
        <v>66</v>
      </c>
      <c r="E55" s="147">
        <v>0.03</v>
      </c>
      <c r="F55" s="137">
        <f>+E55*E51</f>
        <v>7.8600000000000007E-3</v>
      </c>
    </row>
    <row r="56" spans="1:7" s="148" customFormat="1" outlineLevel="1" x14ac:dyDescent="0.25">
      <c r="A56" s="144" t="s">
        <v>212</v>
      </c>
      <c r="B56" s="145" t="s">
        <v>192</v>
      </c>
      <c r="C56" s="146" t="s">
        <v>215</v>
      </c>
      <c r="D56" s="145" t="s">
        <v>66</v>
      </c>
      <c r="E56" s="147">
        <v>0.36</v>
      </c>
      <c r="F56" s="137">
        <f>+E56*E51</f>
        <v>9.4320000000000001E-2</v>
      </c>
    </row>
    <row r="57" spans="1:7" s="143" customFormat="1" ht="14.25" customHeight="1" outlineLevel="1" x14ac:dyDescent="0.25">
      <c r="A57" s="149" t="s">
        <v>213</v>
      </c>
      <c r="B57" s="150" t="s">
        <v>203</v>
      </c>
      <c r="C57" s="151" t="s">
        <v>173</v>
      </c>
      <c r="D57" s="150" t="s">
        <v>49</v>
      </c>
      <c r="E57" s="152">
        <v>24.22</v>
      </c>
      <c r="F57" s="137">
        <f>+E57*E51</f>
        <v>6.3456400000000004</v>
      </c>
    </row>
    <row r="58" spans="1:7" s="143" customFormat="1" outlineLevel="1" x14ac:dyDescent="0.25">
      <c r="A58" s="153" t="s">
        <v>214</v>
      </c>
      <c r="B58" s="154" t="s">
        <v>57</v>
      </c>
      <c r="C58" s="155" t="s">
        <v>56</v>
      </c>
      <c r="D58" s="154" t="s">
        <v>49</v>
      </c>
      <c r="E58" s="156">
        <v>2.8E-3</v>
      </c>
      <c r="F58" s="137">
        <f>+E58*E51</f>
        <v>7.3360000000000005E-4</v>
      </c>
    </row>
  </sheetData>
  <mergeCells count="17">
    <mergeCell ref="E51:F51"/>
    <mergeCell ref="E38:F38"/>
    <mergeCell ref="A12:F12"/>
    <mergeCell ref="E13:F13"/>
    <mergeCell ref="E15:F15"/>
    <mergeCell ref="E24:F24"/>
    <mergeCell ref="E34:F34"/>
    <mergeCell ref="A9:A10"/>
    <mergeCell ref="B9:B10"/>
    <mergeCell ref="C9:C10"/>
    <mergeCell ref="D9:D10"/>
    <mergeCell ref="E9:F9"/>
    <mergeCell ref="B2:F2"/>
    <mergeCell ref="B3:F3"/>
    <mergeCell ref="D5:F5"/>
    <mergeCell ref="B6:F6"/>
    <mergeCell ref="C8:F8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АВС4-UZ (РЕДАКЦИЯ 2020.2)&amp;C&amp;P&amp;R80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Nuqsonlar qaydnomasi</vt:lpstr>
      <vt:lpstr>_ЛРВ (2)</vt:lpstr>
      <vt:lpstr>ТРАНС</vt:lpstr>
      <vt:lpstr>СТАРТ</vt:lpstr>
      <vt:lpstr>_РС</vt:lpstr>
      <vt:lpstr>_ЛРВ</vt:lpstr>
      <vt:lpstr>_ЛРВ!Заголовки_для_печати</vt:lpstr>
      <vt:lpstr>'_ЛРВ (2)'!Заголовки_для_печати</vt:lpstr>
      <vt:lpstr>_РС!Заголовки_для_печати</vt:lpstr>
      <vt:lpstr>'Nuqsonlar qaydnomasi'!Область_печати</vt:lpstr>
      <vt:lpstr>СТАРТ!Область_печати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Defender</cp:lastModifiedBy>
  <cp:lastPrinted>2022-06-03T11:58:59Z</cp:lastPrinted>
  <dcterms:created xsi:type="dcterms:W3CDTF">2022-04-01T12:39:00Z</dcterms:created>
  <dcterms:modified xsi:type="dcterms:W3CDTF">2022-09-13T10:28:30Z</dcterms:modified>
</cp:coreProperties>
</file>